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rtage.univ-cotedazur.fr\PARTAGE-TRANSVERSE\CAMPUS-STAPS\SCOLARITE\DjaY\Maquettes\2024-2028\GEODE\"/>
    </mc:Choice>
  </mc:AlternateContent>
  <xr:revisionPtr revIDLastSave="0" documentId="13_ncr:1_{C25DD393-8437-4067-9AF4-F8D9E58119A1}" xr6:coauthVersionLast="36" xr6:coauthVersionMax="47" xr10:uidLastSave="{00000000-0000-0000-0000-000000000000}"/>
  <bookViews>
    <workbookView xWindow="0" yWindow="0" windowWidth="23040" windowHeight="8484" firstSheet="3" activeTab="7" xr2:uid="{00000000-000D-0000-FFFF-FFFF00000000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" i="24" l="1"/>
  <c r="B35" i="24"/>
  <c r="C35" i="24"/>
  <c r="A36" i="24"/>
  <c r="B36" i="24"/>
  <c r="C36" i="24"/>
  <c r="A37" i="24"/>
  <c r="B37" i="24"/>
  <c r="C37" i="24"/>
  <c r="A38" i="24"/>
  <c r="B38" i="24"/>
  <c r="C38" i="24"/>
  <c r="A39" i="24"/>
  <c r="B39" i="24"/>
  <c r="C39" i="24"/>
  <c r="A40" i="24"/>
  <c r="B40" i="24"/>
  <c r="C40" i="24"/>
  <c r="A41" i="24"/>
  <c r="B41" i="24"/>
  <c r="C41" i="24"/>
  <c r="A42" i="24"/>
  <c r="B42" i="24"/>
  <c r="C42" i="24"/>
  <c r="A43" i="24"/>
  <c r="B43" i="24"/>
  <c r="C43" i="24"/>
  <c r="A44" i="24"/>
  <c r="B44" i="24"/>
  <c r="C44" i="24"/>
  <c r="A45" i="24"/>
  <c r="B45" i="24"/>
  <c r="C45" i="24"/>
  <c r="A46" i="24"/>
  <c r="B46" i="24"/>
  <c r="C46" i="24"/>
  <c r="A47" i="24"/>
  <c r="B47" i="24"/>
  <c r="C47" i="24"/>
  <c r="A48" i="24"/>
  <c r="B48" i="24"/>
  <c r="C48" i="24"/>
  <c r="A49" i="24"/>
  <c r="B49" i="24"/>
  <c r="C49" i="24"/>
  <c r="A50" i="24"/>
  <c r="B50" i="24"/>
  <c r="C50" i="24"/>
  <c r="A51" i="24"/>
  <c r="B51" i="24"/>
  <c r="C51" i="24"/>
  <c r="A52" i="24"/>
  <c r="B52" i="24"/>
  <c r="C52" i="24"/>
  <c r="A53" i="24"/>
  <c r="B53" i="24"/>
  <c r="C53" i="24"/>
  <c r="A54" i="24"/>
  <c r="B54" i="24"/>
  <c r="C54" i="24"/>
  <c r="A55" i="24"/>
  <c r="B55" i="24"/>
  <c r="C55" i="24"/>
  <c r="A56" i="24"/>
  <c r="B56" i="24"/>
  <c r="C56" i="24"/>
  <c r="A57" i="24"/>
  <c r="B57" i="24"/>
  <c r="C57" i="24"/>
  <c r="A58" i="24"/>
  <c r="B58" i="24"/>
  <c r="C58" i="24"/>
  <c r="A59" i="24"/>
  <c r="B59" i="24"/>
  <c r="C59" i="24"/>
  <c r="A60" i="24"/>
  <c r="B60" i="24"/>
  <c r="C60" i="24"/>
  <c r="A61" i="24"/>
  <c r="B61" i="24"/>
  <c r="C61" i="24"/>
  <c r="A62" i="24"/>
  <c r="B62" i="24"/>
  <c r="C62" i="24"/>
  <c r="A63" i="24"/>
  <c r="B63" i="24"/>
  <c r="C63" i="24"/>
  <c r="A64" i="24"/>
  <c r="B64" i="24"/>
  <c r="C64" i="24"/>
  <c r="A65" i="24"/>
  <c r="B65" i="24"/>
  <c r="C65" i="24"/>
  <c r="A66" i="24"/>
  <c r="B66" i="24"/>
  <c r="C66" i="24"/>
  <c r="A67" i="24"/>
  <c r="B67" i="24"/>
  <c r="C67" i="24"/>
  <c r="A68" i="24"/>
  <c r="B68" i="24"/>
  <c r="C68" i="24"/>
  <c r="A69" i="24"/>
  <c r="B69" i="24"/>
  <c r="C69" i="24"/>
  <c r="A70" i="24"/>
  <c r="B70" i="24"/>
  <c r="C70" i="24"/>
  <c r="A71" i="24"/>
  <c r="B71" i="24"/>
  <c r="C71" i="24"/>
  <c r="A72" i="24"/>
  <c r="B72" i="24"/>
  <c r="C72" i="24"/>
  <c r="A73" i="24"/>
  <c r="B73" i="24"/>
  <c r="C73" i="24"/>
  <c r="A74" i="24"/>
  <c r="B74" i="24"/>
  <c r="C74" i="24"/>
  <c r="A75" i="24"/>
  <c r="B75" i="24"/>
  <c r="C75" i="24"/>
  <c r="A76" i="24"/>
  <c r="B76" i="24"/>
  <c r="C76" i="24"/>
  <c r="A77" i="24"/>
  <c r="B77" i="24"/>
  <c r="C77" i="24"/>
  <c r="A78" i="24"/>
  <c r="B78" i="24"/>
  <c r="C78" i="24"/>
  <c r="A79" i="24"/>
  <c r="B79" i="24"/>
  <c r="C79" i="24"/>
  <c r="A80" i="24"/>
  <c r="B80" i="24"/>
  <c r="C80" i="24"/>
  <c r="A81" i="24"/>
  <c r="B81" i="24"/>
  <c r="C81" i="24"/>
  <c r="A82" i="24"/>
  <c r="B82" i="24"/>
  <c r="C82" i="24"/>
  <c r="A83" i="24"/>
  <c r="B83" i="24"/>
  <c r="C83" i="24"/>
  <c r="A84" i="24"/>
  <c r="B84" i="24"/>
  <c r="C84" i="24"/>
  <c r="A85" i="24"/>
  <c r="B85" i="24"/>
  <c r="C85" i="24"/>
  <c r="A86" i="24"/>
  <c r="B86" i="24"/>
  <c r="C86" i="24"/>
  <c r="A87" i="24"/>
  <c r="B87" i="24"/>
  <c r="C87" i="24"/>
  <c r="A88" i="24"/>
  <c r="B88" i="24"/>
  <c r="C88" i="24"/>
  <c r="A89" i="24"/>
  <c r="B89" i="24"/>
  <c r="C89" i="24"/>
  <c r="A90" i="24"/>
  <c r="B90" i="24"/>
  <c r="C90" i="24"/>
  <c r="A91" i="24"/>
  <c r="B91" i="24"/>
  <c r="C91" i="24"/>
  <c r="A92" i="24"/>
  <c r="B92" i="24"/>
  <c r="C92" i="24"/>
  <c r="A93" i="24"/>
  <c r="B93" i="24"/>
  <c r="C93" i="24"/>
  <c r="A94" i="24"/>
  <c r="B94" i="24"/>
  <c r="C94" i="24"/>
  <c r="A95" i="24"/>
  <c r="B95" i="24"/>
  <c r="C95" i="24"/>
  <c r="A96" i="24"/>
  <c r="B96" i="24"/>
  <c r="C96" i="24"/>
  <c r="A97" i="24"/>
  <c r="B97" i="24"/>
  <c r="C97" i="24"/>
  <c r="A98" i="24"/>
  <c r="B98" i="24"/>
  <c r="C98" i="24"/>
  <c r="A99" i="24"/>
  <c r="B99" i="24"/>
  <c r="C99" i="24"/>
  <c r="A100" i="24"/>
  <c r="B100" i="24"/>
  <c r="C100" i="24"/>
  <c r="A101" i="24"/>
  <c r="B101" i="24"/>
  <c r="C101" i="24"/>
  <c r="A102" i="24"/>
  <c r="B102" i="24"/>
  <c r="C102" i="24"/>
  <c r="A103" i="24"/>
  <c r="B103" i="24"/>
  <c r="C103" i="24"/>
  <c r="A104" i="24"/>
  <c r="B104" i="24"/>
  <c r="C104" i="24"/>
  <c r="A105" i="24"/>
  <c r="B105" i="24"/>
  <c r="C105" i="24"/>
  <c r="A106" i="24"/>
  <c r="B106" i="24"/>
  <c r="C106" i="24"/>
  <c r="A107" i="24"/>
  <c r="B107" i="24"/>
  <c r="C107" i="24"/>
  <c r="A108" i="24"/>
  <c r="B108" i="24"/>
  <c r="C108" i="24"/>
  <c r="A109" i="24"/>
  <c r="B109" i="24"/>
  <c r="C109" i="24"/>
  <c r="A110" i="24"/>
  <c r="B110" i="24"/>
  <c r="C110" i="24"/>
  <c r="A111" i="24"/>
  <c r="B111" i="24"/>
  <c r="C111" i="24"/>
  <c r="A112" i="24"/>
  <c r="B112" i="24"/>
  <c r="C112" i="24"/>
  <c r="A113" i="24"/>
  <c r="B113" i="24"/>
  <c r="C113" i="24"/>
  <c r="A114" i="24"/>
  <c r="B114" i="24"/>
  <c r="C114" i="24"/>
  <c r="A115" i="24"/>
  <c r="B115" i="24"/>
  <c r="C115" i="24"/>
  <c r="A116" i="24"/>
  <c r="B116" i="24"/>
  <c r="C116" i="24"/>
  <c r="A117" i="24"/>
  <c r="B117" i="24"/>
  <c r="C117" i="24"/>
  <c r="A118" i="24"/>
  <c r="B118" i="24"/>
  <c r="C118" i="24"/>
  <c r="A119" i="24"/>
  <c r="B119" i="24"/>
  <c r="C119" i="24"/>
  <c r="A120" i="24"/>
  <c r="B120" i="24"/>
  <c r="C120" i="24"/>
  <c r="A121" i="24"/>
  <c r="B121" i="24"/>
  <c r="C121" i="24"/>
  <c r="A122" i="24"/>
  <c r="B122" i="24"/>
  <c r="C122" i="24"/>
  <c r="A123" i="24"/>
  <c r="B123" i="24"/>
  <c r="C123" i="24"/>
  <c r="A124" i="24"/>
  <c r="B124" i="24"/>
  <c r="C124" i="24"/>
  <c r="A125" i="24"/>
  <c r="B125" i="24"/>
  <c r="C125" i="24"/>
  <c r="A126" i="24"/>
  <c r="B126" i="24"/>
  <c r="C126" i="24"/>
  <c r="A127" i="24"/>
  <c r="B127" i="24"/>
  <c r="C127" i="24"/>
  <c r="A128" i="24"/>
  <c r="B128" i="24"/>
  <c r="C128" i="24"/>
  <c r="A129" i="24"/>
  <c r="B129" i="24"/>
  <c r="C129" i="24"/>
  <c r="A130" i="24"/>
  <c r="B130" i="24"/>
  <c r="C130" i="24"/>
  <c r="A131" i="24"/>
  <c r="B131" i="24"/>
  <c r="C131" i="24"/>
  <c r="A132" i="24"/>
  <c r="B132" i="24"/>
  <c r="C132" i="24"/>
  <c r="A133" i="24"/>
  <c r="B133" i="24"/>
  <c r="C133" i="24"/>
  <c r="A134" i="24"/>
  <c r="B134" i="24"/>
  <c r="C134" i="24"/>
  <c r="A135" i="24"/>
  <c r="B135" i="24"/>
  <c r="C135" i="24"/>
  <c r="A136" i="24"/>
  <c r="B136" i="24"/>
  <c r="C136" i="24"/>
  <c r="A137" i="24"/>
  <c r="B137" i="24"/>
  <c r="C137" i="24"/>
  <c r="A138" i="24"/>
  <c r="B138" i="24"/>
  <c r="C138" i="24"/>
  <c r="A139" i="24"/>
  <c r="B139" i="24"/>
  <c r="C139" i="24"/>
  <c r="A140" i="24"/>
  <c r="B140" i="24"/>
  <c r="C140" i="24"/>
  <c r="A141" i="24"/>
  <c r="B141" i="24"/>
  <c r="C141" i="24"/>
  <c r="A142" i="24"/>
  <c r="B142" i="24"/>
  <c r="C142" i="24"/>
  <c r="A143" i="24"/>
  <c r="B143" i="24"/>
  <c r="C143" i="24"/>
  <c r="A144" i="24"/>
  <c r="B144" i="24"/>
  <c r="C144" i="24"/>
  <c r="A145" i="24"/>
  <c r="B145" i="24"/>
  <c r="C145" i="24"/>
  <c r="A146" i="24"/>
  <c r="B146" i="24"/>
  <c r="C146" i="24"/>
  <c r="A147" i="24"/>
  <c r="B147" i="24"/>
  <c r="C147" i="24"/>
  <c r="A148" i="24"/>
  <c r="B148" i="24"/>
  <c r="C148" i="24"/>
  <c r="A149" i="24"/>
  <c r="B149" i="24"/>
  <c r="C149" i="24"/>
  <c r="A150" i="24"/>
  <c r="B150" i="24"/>
  <c r="C150" i="24"/>
  <c r="A151" i="24"/>
  <c r="B151" i="24"/>
  <c r="C151" i="24"/>
  <c r="A152" i="24"/>
  <c r="B152" i="24"/>
  <c r="C152" i="24"/>
  <c r="A153" i="24"/>
  <c r="B153" i="24"/>
  <c r="C153" i="24"/>
  <c r="A154" i="24"/>
  <c r="B154" i="24"/>
  <c r="C154" i="24"/>
  <c r="A155" i="24"/>
  <c r="B155" i="24"/>
  <c r="C155" i="24"/>
  <c r="A156" i="24"/>
  <c r="B156" i="24"/>
  <c r="C156" i="24"/>
  <c r="A157" i="24"/>
  <c r="B157" i="24"/>
  <c r="C157" i="24"/>
  <c r="A158" i="24"/>
  <c r="B158" i="24"/>
  <c r="C158" i="24"/>
  <c r="A159" i="24"/>
  <c r="B159" i="24"/>
  <c r="C159" i="24"/>
  <c r="A160" i="24"/>
  <c r="B160" i="24"/>
  <c r="C160" i="24"/>
  <c r="A161" i="24"/>
  <c r="B161" i="24"/>
  <c r="C161" i="24"/>
  <c r="A162" i="24"/>
  <c r="B162" i="24"/>
  <c r="C162" i="24"/>
  <c r="A163" i="24"/>
  <c r="B163" i="24"/>
  <c r="C163" i="24"/>
  <c r="A164" i="24"/>
  <c r="B164" i="24"/>
  <c r="C164" i="24"/>
  <c r="A165" i="24"/>
  <c r="B165" i="24"/>
  <c r="C165" i="24"/>
  <c r="A166" i="24"/>
  <c r="B166" i="24"/>
  <c r="C166" i="24"/>
  <c r="A167" i="24"/>
  <c r="B167" i="24"/>
  <c r="C167" i="24"/>
  <c r="A168" i="24"/>
  <c r="B168" i="24"/>
  <c r="C168" i="24"/>
  <c r="A169" i="24"/>
  <c r="B169" i="24"/>
  <c r="C169" i="24"/>
  <c r="A170" i="24"/>
  <c r="B170" i="24"/>
  <c r="C170" i="24"/>
  <c r="A171" i="24"/>
  <c r="B171" i="24"/>
  <c r="C171" i="24"/>
  <c r="A172" i="24"/>
  <c r="B172" i="24"/>
  <c r="C172" i="24"/>
  <c r="A173" i="24"/>
  <c r="B173" i="24"/>
  <c r="C173" i="24"/>
  <c r="A174" i="24"/>
  <c r="B174" i="24"/>
  <c r="C174" i="24"/>
  <c r="A175" i="24"/>
  <c r="B175" i="24"/>
  <c r="C175" i="24"/>
  <c r="A176" i="24"/>
  <c r="B176" i="24"/>
  <c r="C176" i="24"/>
  <c r="A177" i="24"/>
  <c r="B177" i="24"/>
  <c r="C177" i="24"/>
  <c r="A178" i="24"/>
  <c r="B178" i="24"/>
  <c r="C178" i="24"/>
  <c r="A179" i="24"/>
  <c r="B179" i="24"/>
  <c r="C179" i="24"/>
  <c r="A180" i="24"/>
  <c r="B180" i="24"/>
  <c r="C180" i="24"/>
  <c r="A181" i="24"/>
  <c r="B181" i="24"/>
  <c r="C181" i="24"/>
  <c r="A182" i="24"/>
  <c r="B182" i="24"/>
  <c r="C182" i="24"/>
  <c r="A183" i="24"/>
  <c r="B183" i="24"/>
  <c r="C183" i="24"/>
  <c r="A184" i="24"/>
  <c r="B184" i="24"/>
  <c r="C184" i="24"/>
  <c r="A185" i="24"/>
  <c r="B185" i="24"/>
  <c r="C185" i="24"/>
  <c r="A186" i="24"/>
  <c r="B186" i="24"/>
  <c r="C186" i="24"/>
  <c r="A187" i="24"/>
  <c r="B187" i="24"/>
  <c r="C187" i="24"/>
  <c r="A188" i="24"/>
  <c r="B188" i="24"/>
  <c r="C188" i="24"/>
  <c r="A189" i="24"/>
  <c r="B189" i="24"/>
  <c r="C189" i="24"/>
  <c r="A190" i="24"/>
  <c r="B190" i="24"/>
  <c r="C190" i="24"/>
  <c r="A191" i="24"/>
  <c r="B191" i="24"/>
  <c r="C191" i="24"/>
  <c r="A192" i="24"/>
  <c r="B192" i="24"/>
  <c r="C192" i="24"/>
  <c r="A193" i="24"/>
  <c r="B193" i="24"/>
  <c r="C193" i="24"/>
  <c r="A194" i="24"/>
  <c r="B194" i="24"/>
  <c r="C194" i="24"/>
  <c r="A195" i="24"/>
  <c r="B195" i="24"/>
  <c r="C195" i="24"/>
  <c r="A196" i="24"/>
  <c r="B196" i="24"/>
  <c r="C196" i="24"/>
  <c r="A197" i="24"/>
  <c r="B197" i="24"/>
  <c r="C197" i="24"/>
  <c r="A198" i="24"/>
  <c r="B198" i="24"/>
  <c r="C198" i="24"/>
  <c r="A199" i="24"/>
  <c r="B199" i="24"/>
  <c r="C199" i="24"/>
  <c r="A200" i="24"/>
  <c r="B200" i="24"/>
  <c r="C200" i="24"/>
  <c r="A201" i="24"/>
  <c r="B201" i="24"/>
  <c r="C201" i="24"/>
  <c r="A202" i="24"/>
  <c r="B202" i="24"/>
  <c r="C202" i="24"/>
  <c r="A203" i="24"/>
  <c r="B203" i="24"/>
  <c r="C203" i="24"/>
  <c r="A204" i="24"/>
  <c r="B204" i="24"/>
  <c r="C204" i="24"/>
  <c r="A205" i="24"/>
  <c r="B205" i="24"/>
  <c r="C205" i="24"/>
  <c r="A206" i="24"/>
  <c r="B206" i="24"/>
  <c r="C206" i="24"/>
  <c r="A207" i="24"/>
  <c r="B207" i="24"/>
  <c r="C207" i="24"/>
  <c r="A208" i="24"/>
  <c r="B208" i="24"/>
  <c r="C208" i="24"/>
  <c r="A209" i="24"/>
  <c r="B209" i="24"/>
  <c r="C209" i="24"/>
  <c r="A210" i="24"/>
  <c r="B210" i="24"/>
  <c r="C210" i="24"/>
  <c r="A211" i="24"/>
  <c r="B211" i="24"/>
  <c r="C211" i="24"/>
  <c r="A212" i="24"/>
  <c r="B212" i="24"/>
  <c r="C212" i="24"/>
  <c r="A213" i="24"/>
  <c r="B213" i="24"/>
  <c r="C213" i="24"/>
  <c r="A214" i="24"/>
  <c r="B214" i="24"/>
  <c r="C214" i="24"/>
  <c r="A215" i="24"/>
  <c r="B215" i="24"/>
  <c r="C215" i="24"/>
  <c r="A216" i="24"/>
  <c r="B216" i="24"/>
  <c r="C216" i="24"/>
  <c r="A217" i="24"/>
  <c r="B217" i="24"/>
  <c r="C217" i="24"/>
  <c r="A218" i="24"/>
  <c r="B218" i="24"/>
  <c r="C218" i="24"/>
  <c r="A219" i="24"/>
  <c r="B219" i="24"/>
  <c r="C219" i="24"/>
  <c r="A220" i="24"/>
  <c r="B220" i="24"/>
  <c r="C220" i="24"/>
  <c r="A221" i="24"/>
  <c r="B221" i="24"/>
  <c r="C221" i="24"/>
  <c r="A222" i="24"/>
  <c r="B222" i="24"/>
  <c r="C222" i="24"/>
  <c r="A223" i="24"/>
  <c r="B223" i="24"/>
  <c r="C223" i="24"/>
  <c r="A224" i="24"/>
  <c r="B224" i="24"/>
  <c r="C224" i="24"/>
  <c r="A225" i="24"/>
  <c r="B225" i="24"/>
  <c r="C225" i="24"/>
  <c r="A226" i="24"/>
  <c r="B226" i="24"/>
  <c r="C226" i="24"/>
  <c r="A227" i="24"/>
  <c r="B227" i="24"/>
  <c r="C227" i="24"/>
  <c r="A228" i="24"/>
  <c r="B228" i="24"/>
  <c r="C228" i="24"/>
  <c r="A229" i="24"/>
  <c r="B229" i="24"/>
  <c r="C229" i="24"/>
  <c r="A230" i="24"/>
  <c r="B230" i="24"/>
  <c r="C230" i="24"/>
  <c r="A231" i="24"/>
  <c r="B231" i="24"/>
  <c r="C231" i="24"/>
  <c r="A232" i="24"/>
  <c r="B232" i="24"/>
  <c r="C232" i="24"/>
  <c r="A233" i="24"/>
  <c r="B233" i="24"/>
  <c r="C233" i="24"/>
  <c r="A234" i="24"/>
  <c r="B234" i="24"/>
  <c r="C234" i="24"/>
  <c r="A235" i="24"/>
  <c r="B235" i="24"/>
  <c r="C235" i="24"/>
  <c r="A236" i="24"/>
  <c r="B236" i="24"/>
  <c r="C236" i="24"/>
  <c r="A237" i="24"/>
  <c r="B237" i="24"/>
  <c r="C237" i="24"/>
  <c r="A238" i="24"/>
  <c r="B238" i="24"/>
  <c r="C238" i="24"/>
  <c r="A239" i="24"/>
  <c r="B239" i="24"/>
  <c r="C239" i="24"/>
  <c r="A240" i="24"/>
  <c r="B240" i="24"/>
  <c r="C240" i="24"/>
  <c r="A241" i="24"/>
  <c r="B241" i="24"/>
  <c r="C241" i="24"/>
  <c r="A242" i="24"/>
  <c r="B242" i="24"/>
  <c r="C242" i="24"/>
  <c r="A243" i="24"/>
  <c r="B243" i="24"/>
  <c r="C243" i="24"/>
  <c r="A244" i="24"/>
  <c r="B244" i="24"/>
  <c r="C244" i="24"/>
  <c r="A245" i="24"/>
  <c r="B245" i="24"/>
  <c r="C245" i="24"/>
  <c r="A246" i="24"/>
  <c r="B246" i="24"/>
  <c r="C246" i="24"/>
  <c r="A247" i="24"/>
  <c r="B247" i="24"/>
  <c r="C247" i="24"/>
  <c r="A248" i="24"/>
  <c r="B248" i="24"/>
  <c r="C248" i="24"/>
  <c r="A249" i="24"/>
  <c r="B249" i="24"/>
  <c r="C249" i="24"/>
  <c r="A250" i="24"/>
  <c r="B250" i="24"/>
  <c r="C250" i="24"/>
  <c r="A251" i="24"/>
  <c r="B251" i="24"/>
  <c r="C251" i="24"/>
  <c r="A252" i="24"/>
  <c r="B252" i="24"/>
  <c r="C252" i="24"/>
  <c r="A253" i="24"/>
  <c r="B253" i="24"/>
  <c r="C253" i="24"/>
  <c r="A254" i="24"/>
  <c r="B254" i="24"/>
  <c r="C254" i="24"/>
  <c r="A255" i="24"/>
  <c r="B255" i="24"/>
  <c r="C255" i="24"/>
  <c r="A256" i="24"/>
  <c r="B256" i="24"/>
  <c r="C256" i="24"/>
  <c r="A257" i="24"/>
  <c r="B257" i="24"/>
  <c r="C257" i="24"/>
  <c r="A258" i="24"/>
  <c r="B258" i="24"/>
  <c r="C258" i="24"/>
  <c r="A259" i="24"/>
  <c r="B259" i="24"/>
  <c r="C259" i="24"/>
  <c r="A260" i="24"/>
  <c r="B260" i="24"/>
  <c r="C260" i="24"/>
  <c r="A261" i="24"/>
  <c r="B261" i="24"/>
  <c r="C261" i="24"/>
  <c r="A262" i="24"/>
  <c r="B262" i="24"/>
  <c r="C262" i="24"/>
  <c r="A263" i="24"/>
  <c r="B263" i="24"/>
  <c r="C263" i="24"/>
  <c r="A264" i="24"/>
  <c r="B264" i="24"/>
  <c r="C264" i="24"/>
  <c r="A265" i="24"/>
  <c r="B265" i="24"/>
  <c r="C265" i="24"/>
  <c r="A266" i="24"/>
  <c r="B266" i="24"/>
  <c r="C266" i="24"/>
  <c r="A267" i="24"/>
  <c r="B267" i="24"/>
  <c r="C267" i="24"/>
  <c r="A268" i="24"/>
  <c r="B268" i="24"/>
  <c r="C268" i="24"/>
  <c r="A269" i="24"/>
  <c r="B269" i="24"/>
  <c r="C269" i="24"/>
  <c r="A270" i="24"/>
  <c r="B270" i="24"/>
  <c r="C270" i="24"/>
  <c r="A271" i="24"/>
  <c r="B271" i="24"/>
  <c r="C271" i="24"/>
  <c r="A272" i="24"/>
  <c r="B272" i="24"/>
  <c r="C272" i="24"/>
  <c r="A273" i="24"/>
  <c r="B273" i="24"/>
  <c r="C273" i="24"/>
  <c r="A274" i="24"/>
  <c r="B274" i="24"/>
  <c r="C274" i="24"/>
  <c r="A275" i="24"/>
  <c r="B275" i="24"/>
  <c r="C275" i="24"/>
  <c r="A276" i="24"/>
  <c r="B276" i="24"/>
  <c r="C276" i="24"/>
  <c r="A277" i="24"/>
  <c r="B277" i="24"/>
  <c r="C277" i="24"/>
  <c r="A278" i="24"/>
  <c r="B278" i="24"/>
  <c r="C278" i="24"/>
  <c r="A279" i="24"/>
  <c r="B279" i="24"/>
  <c r="C279" i="24"/>
  <c r="A280" i="24"/>
  <c r="B280" i="24"/>
  <c r="C280" i="24"/>
  <c r="A281" i="24"/>
  <c r="B281" i="24"/>
  <c r="C281" i="24"/>
  <c r="A282" i="24"/>
  <c r="B282" i="24"/>
  <c r="C282" i="24"/>
  <c r="A283" i="24"/>
  <c r="B283" i="24"/>
  <c r="C283" i="24"/>
  <c r="A284" i="24"/>
  <c r="B284" i="24"/>
  <c r="C284" i="24"/>
  <c r="A285" i="24"/>
  <c r="B285" i="24"/>
  <c r="C285" i="24"/>
  <c r="A286" i="24"/>
  <c r="B286" i="24"/>
  <c r="C286" i="24"/>
  <c r="A287" i="24"/>
  <c r="B287" i="24"/>
  <c r="C287" i="24"/>
  <c r="A288" i="24"/>
  <c r="B288" i="24"/>
  <c r="C288" i="24"/>
  <c r="A289" i="24"/>
  <c r="B289" i="24"/>
  <c r="C289" i="24"/>
  <c r="A290" i="24"/>
  <c r="B290" i="24"/>
  <c r="C290" i="24"/>
  <c r="A291" i="24"/>
  <c r="B291" i="24"/>
  <c r="C291" i="24"/>
  <c r="A292" i="24"/>
  <c r="B292" i="24"/>
  <c r="C292" i="24"/>
  <c r="A293" i="24"/>
  <c r="B293" i="24"/>
  <c r="C293" i="24"/>
  <c r="A294" i="24"/>
  <c r="B294" i="24"/>
  <c r="C294" i="24"/>
  <c r="A295" i="24"/>
  <c r="B295" i="24"/>
  <c r="C295" i="24"/>
  <c r="A296" i="24"/>
  <c r="B296" i="24"/>
  <c r="C296" i="24"/>
  <c r="A297" i="24"/>
  <c r="B297" i="24"/>
  <c r="C297" i="24"/>
  <c r="A298" i="24"/>
  <c r="B298" i="24"/>
  <c r="C298" i="24"/>
  <c r="A299" i="24"/>
  <c r="B299" i="24"/>
  <c r="C299" i="24"/>
  <c r="A300" i="24"/>
  <c r="B300" i="24"/>
  <c r="C300" i="24"/>
  <c r="A20" i="24"/>
  <c r="B20" i="24"/>
  <c r="C20" i="24"/>
  <c r="A21" i="24"/>
  <c r="B21" i="24"/>
  <c r="C21" i="24"/>
  <c r="A22" i="24"/>
  <c r="B22" i="24"/>
  <c r="C22" i="24"/>
  <c r="A23" i="24"/>
  <c r="B23" i="24"/>
  <c r="C23" i="24"/>
  <c r="A24" i="24"/>
  <c r="B24" i="24"/>
  <c r="C24" i="24"/>
  <c r="A25" i="24"/>
  <c r="B25" i="24"/>
  <c r="C25" i="24"/>
  <c r="A26" i="24"/>
  <c r="B26" i="24"/>
  <c r="C26" i="24"/>
  <c r="A27" i="24"/>
  <c r="B27" i="24"/>
  <c r="C27" i="24"/>
  <c r="A28" i="24"/>
  <c r="B28" i="24"/>
  <c r="C28" i="24"/>
  <c r="A29" i="24"/>
  <c r="B29" i="24"/>
  <c r="C29" i="24"/>
  <c r="A30" i="24"/>
  <c r="B30" i="24"/>
  <c r="C30" i="24"/>
  <c r="A31" i="24"/>
  <c r="B31" i="24"/>
  <c r="C31" i="24"/>
  <c r="A32" i="24"/>
  <c r="B32" i="24"/>
  <c r="C32" i="24"/>
  <c r="A33" i="24"/>
  <c r="B33" i="24"/>
  <c r="C33" i="24"/>
  <c r="A34" i="24"/>
  <c r="B34" i="24"/>
  <c r="C34" i="24"/>
  <c r="P7" i="21"/>
  <c r="O7" i="21"/>
  <c r="N7" i="21"/>
  <c r="S7" i="21"/>
  <c r="R7" i="21"/>
  <c r="Q7" i="21"/>
  <c r="Y7" i="21"/>
  <c r="X7" i="21"/>
  <c r="W7" i="21"/>
  <c r="V7" i="21"/>
  <c r="U7" i="21"/>
  <c r="T7" i="21"/>
  <c r="A20" i="23"/>
  <c r="B20" i="23"/>
  <c r="C20" i="23"/>
  <c r="A21" i="23"/>
  <c r="B21" i="23"/>
  <c r="C21" i="23"/>
  <c r="A22" i="23"/>
  <c r="B22" i="23"/>
  <c r="C22" i="23"/>
  <c r="A23" i="23"/>
  <c r="B23" i="23"/>
  <c r="C23" i="23"/>
  <c r="A24" i="23"/>
  <c r="B24" i="23"/>
  <c r="C24" i="23"/>
  <c r="A25" i="23"/>
  <c r="B25" i="23"/>
  <c r="C25" i="23"/>
  <c r="A26" i="23"/>
  <c r="B26" i="23"/>
  <c r="C26" i="23"/>
  <c r="A27" i="23"/>
  <c r="B27" i="23"/>
  <c r="C27" i="23"/>
  <c r="A28" i="23"/>
  <c r="B28" i="23"/>
  <c r="C28" i="23"/>
  <c r="A29" i="23"/>
  <c r="B29" i="23"/>
  <c r="C29" i="23"/>
  <c r="A30" i="23"/>
  <c r="B30" i="23"/>
  <c r="C30" i="23"/>
  <c r="A31" i="23"/>
  <c r="B31" i="23"/>
  <c r="C31" i="23"/>
  <c r="A32" i="23"/>
  <c r="B32" i="23"/>
  <c r="C32" i="23"/>
  <c r="A33" i="23"/>
  <c r="B33" i="23"/>
  <c r="C33" i="23"/>
  <c r="A34" i="23"/>
  <c r="B34" i="23"/>
  <c r="C34" i="23"/>
  <c r="A35" i="23"/>
  <c r="B35" i="23"/>
  <c r="C35" i="23"/>
  <c r="A36" i="23"/>
  <c r="B36" i="23"/>
  <c r="C36" i="23"/>
  <c r="A37" i="23"/>
  <c r="B37" i="23"/>
  <c r="C37" i="23"/>
  <c r="A38" i="23"/>
  <c r="B38" i="23"/>
  <c r="C38" i="23"/>
  <c r="A39" i="23"/>
  <c r="B39" i="23"/>
  <c r="C39" i="23"/>
  <c r="A40" i="23"/>
  <c r="B40" i="23"/>
  <c r="C40" i="23"/>
  <c r="A41" i="23"/>
  <c r="B41" i="23"/>
  <c r="C41" i="23"/>
  <c r="A42" i="23"/>
  <c r="B42" i="23"/>
  <c r="C42" i="23"/>
  <c r="A43" i="23"/>
  <c r="B43" i="23"/>
  <c r="C43" i="23"/>
  <c r="A44" i="23"/>
  <c r="B44" i="23"/>
  <c r="C44" i="23"/>
  <c r="A45" i="23"/>
  <c r="B45" i="23"/>
  <c r="C45" i="23"/>
  <c r="A46" i="23"/>
  <c r="B46" i="23"/>
  <c r="C46" i="23"/>
  <c r="A47" i="23"/>
  <c r="B47" i="23"/>
  <c r="C47" i="23"/>
  <c r="A48" i="23"/>
  <c r="B48" i="23"/>
  <c r="C48" i="23"/>
  <c r="A49" i="23"/>
  <c r="B49" i="23"/>
  <c r="C49" i="23"/>
  <c r="A50" i="23"/>
  <c r="B50" i="23"/>
  <c r="C50" i="23"/>
  <c r="A51" i="23"/>
  <c r="B51" i="23"/>
  <c r="C51" i="23"/>
  <c r="A52" i="23"/>
  <c r="B52" i="23"/>
  <c r="C52" i="23"/>
  <c r="A53" i="23"/>
  <c r="B53" i="23"/>
  <c r="C53" i="23"/>
  <c r="A54" i="23"/>
  <c r="B54" i="23"/>
  <c r="C54" i="23"/>
  <c r="A55" i="23"/>
  <c r="B55" i="23"/>
  <c r="C55" i="23"/>
  <c r="A56" i="23"/>
  <c r="B56" i="23"/>
  <c r="C56" i="23"/>
  <c r="A57" i="23"/>
  <c r="B57" i="23"/>
  <c r="C57" i="23"/>
  <c r="A58" i="23"/>
  <c r="B58" i="23"/>
  <c r="C58" i="23"/>
  <c r="A59" i="23"/>
  <c r="B59" i="23"/>
  <c r="C59" i="23"/>
  <c r="A60" i="23"/>
  <c r="B60" i="23"/>
  <c r="C60" i="23"/>
  <c r="A61" i="23"/>
  <c r="B61" i="23"/>
  <c r="C61" i="23"/>
  <c r="A62" i="23"/>
  <c r="B62" i="23"/>
  <c r="C62" i="23"/>
  <c r="A63" i="23"/>
  <c r="B63" i="23"/>
  <c r="C63" i="23"/>
  <c r="A64" i="23"/>
  <c r="B64" i="23"/>
  <c r="C64" i="23"/>
  <c r="A65" i="23"/>
  <c r="B65" i="23"/>
  <c r="C65" i="23"/>
  <c r="A66" i="23"/>
  <c r="B66" i="23"/>
  <c r="C66" i="23"/>
  <c r="A67" i="23"/>
  <c r="B67" i="23"/>
  <c r="C67" i="23"/>
  <c r="A68" i="23"/>
  <c r="B68" i="23"/>
  <c r="C68" i="23"/>
  <c r="A69" i="23"/>
  <c r="B69" i="23"/>
  <c r="C69" i="23"/>
  <c r="A70" i="23"/>
  <c r="B70" i="23"/>
  <c r="C70" i="23"/>
  <c r="A71" i="23"/>
  <c r="B71" i="23"/>
  <c r="C71" i="23"/>
  <c r="A72" i="23"/>
  <c r="B72" i="23"/>
  <c r="C72" i="23"/>
  <c r="A73" i="23"/>
  <c r="B73" i="23"/>
  <c r="C73" i="23"/>
  <c r="A74" i="23"/>
  <c r="B74" i="23"/>
  <c r="C74" i="23"/>
  <c r="A75" i="23"/>
  <c r="B75" i="23"/>
  <c r="C75" i="23"/>
  <c r="A76" i="23"/>
  <c r="B76" i="23"/>
  <c r="C76" i="23"/>
  <c r="A77" i="23"/>
  <c r="B77" i="23"/>
  <c r="C77" i="23"/>
  <c r="A78" i="23"/>
  <c r="B78" i="23"/>
  <c r="C78" i="23"/>
  <c r="A79" i="23"/>
  <c r="B79" i="23"/>
  <c r="C79" i="23"/>
  <c r="A80" i="23"/>
  <c r="B80" i="23"/>
  <c r="C80" i="23"/>
  <c r="A81" i="23"/>
  <c r="B81" i="23"/>
  <c r="C81" i="23"/>
  <c r="A82" i="23"/>
  <c r="B82" i="23"/>
  <c r="C82" i="23"/>
  <c r="A83" i="23"/>
  <c r="B83" i="23"/>
  <c r="C83" i="23"/>
  <c r="A84" i="23"/>
  <c r="B84" i="23"/>
  <c r="C84" i="23"/>
  <c r="A85" i="23"/>
  <c r="B85" i="23"/>
  <c r="C85" i="23"/>
  <c r="A86" i="23"/>
  <c r="B86" i="23"/>
  <c r="C86" i="23"/>
  <c r="A87" i="23"/>
  <c r="B87" i="23"/>
  <c r="C87" i="23"/>
  <c r="A88" i="23"/>
  <c r="B88" i="23"/>
  <c r="C88" i="23"/>
  <c r="A89" i="23"/>
  <c r="B89" i="23"/>
  <c r="C89" i="23"/>
  <c r="A90" i="23"/>
  <c r="B90" i="23"/>
  <c r="C90" i="23"/>
  <c r="A91" i="23"/>
  <c r="B91" i="23"/>
  <c r="C91" i="23"/>
  <c r="A92" i="23"/>
  <c r="B92" i="23"/>
  <c r="C92" i="23"/>
  <c r="A93" i="23"/>
  <c r="B93" i="23"/>
  <c r="C93" i="23"/>
  <c r="A94" i="23"/>
  <c r="B94" i="23"/>
  <c r="C94" i="23"/>
  <c r="A95" i="23"/>
  <c r="B95" i="23"/>
  <c r="C95" i="23"/>
  <c r="A96" i="23"/>
  <c r="B96" i="23"/>
  <c r="C96" i="23"/>
  <c r="A97" i="23"/>
  <c r="B97" i="23"/>
  <c r="C97" i="23"/>
  <c r="A98" i="23"/>
  <c r="B98" i="23"/>
  <c r="C98" i="23"/>
  <c r="A99" i="23"/>
  <c r="B99" i="23"/>
  <c r="C99" i="23"/>
  <c r="A100" i="23"/>
  <c r="B100" i="23"/>
  <c r="C100" i="23"/>
  <c r="A101" i="23"/>
  <c r="B101" i="23"/>
  <c r="C101" i="23"/>
  <c r="A102" i="23"/>
  <c r="B102" i="23"/>
  <c r="C102" i="23"/>
  <c r="A103" i="23"/>
  <c r="B103" i="23"/>
  <c r="C103" i="23"/>
  <c r="A104" i="23"/>
  <c r="B104" i="23"/>
  <c r="C104" i="23"/>
  <c r="A105" i="23"/>
  <c r="B105" i="23"/>
  <c r="C105" i="23"/>
  <c r="A106" i="23"/>
  <c r="B106" i="23"/>
  <c r="C106" i="23"/>
  <c r="A107" i="23"/>
  <c r="B107" i="23"/>
  <c r="C107" i="23"/>
  <c r="A108" i="23"/>
  <c r="B108" i="23"/>
  <c r="C108" i="23"/>
  <c r="A109" i="23"/>
  <c r="B109" i="23"/>
  <c r="C109" i="23"/>
  <c r="A110" i="23"/>
  <c r="B110" i="23"/>
  <c r="C110" i="23"/>
  <c r="A111" i="23"/>
  <c r="B111" i="23"/>
  <c r="C111" i="23"/>
  <c r="A112" i="23"/>
  <c r="B112" i="23"/>
  <c r="C112" i="23"/>
  <c r="A113" i="23"/>
  <c r="B113" i="23"/>
  <c r="C113" i="23"/>
  <c r="A114" i="23"/>
  <c r="B114" i="23"/>
  <c r="C114" i="23"/>
  <c r="A115" i="23"/>
  <c r="B115" i="23"/>
  <c r="C115" i="23"/>
  <c r="A116" i="23"/>
  <c r="B116" i="23"/>
  <c r="C116" i="23"/>
  <c r="A117" i="23"/>
  <c r="B117" i="23"/>
  <c r="C117" i="23"/>
  <c r="A118" i="23"/>
  <c r="B118" i="23"/>
  <c r="C118" i="23"/>
  <c r="A119" i="23"/>
  <c r="B119" i="23"/>
  <c r="C119" i="23"/>
  <c r="A120" i="23"/>
  <c r="B120" i="23"/>
  <c r="C120" i="23"/>
  <c r="A121" i="23"/>
  <c r="B121" i="23"/>
  <c r="C121" i="23"/>
  <c r="A122" i="23"/>
  <c r="B122" i="23"/>
  <c r="C122" i="23"/>
  <c r="A123" i="23"/>
  <c r="B123" i="23"/>
  <c r="C123" i="23"/>
  <c r="A124" i="23"/>
  <c r="B124" i="23"/>
  <c r="C124" i="23"/>
  <c r="A125" i="23"/>
  <c r="B125" i="23"/>
  <c r="C125" i="23"/>
  <c r="A126" i="23"/>
  <c r="B126" i="23"/>
  <c r="C126" i="23"/>
  <c r="A127" i="23"/>
  <c r="B127" i="23"/>
  <c r="C127" i="23"/>
  <c r="A128" i="23"/>
  <c r="B128" i="23"/>
  <c r="C128" i="23"/>
  <c r="A129" i="23"/>
  <c r="B129" i="23"/>
  <c r="C129" i="23"/>
  <c r="A130" i="23"/>
  <c r="B130" i="23"/>
  <c r="C130" i="23"/>
  <c r="A131" i="23"/>
  <c r="B131" i="23"/>
  <c r="C131" i="23"/>
  <c r="A132" i="23"/>
  <c r="B132" i="23"/>
  <c r="C132" i="23"/>
  <c r="A133" i="23"/>
  <c r="B133" i="23"/>
  <c r="C133" i="23"/>
  <c r="A134" i="23"/>
  <c r="B134" i="23"/>
  <c r="C134" i="23"/>
  <c r="A135" i="23"/>
  <c r="B135" i="23"/>
  <c r="C135" i="23"/>
  <c r="A136" i="23"/>
  <c r="B136" i="23"/>
  <c r="C136" i="23"/>
  <c r="A137" i="23"/>
  <c r="B137" i="23"/>
  <c r="C137" i="23"/>
  <c r="A138" i="23"/>
  <c r="B138" i="23"/>
  <c r="C138" i="23"/>
  <c r="A139" i="23"/>
  <c r="B139" i="23"/>
  <c r="C139" i="23"/>
  <c r="A140" i="23"/>
  <c r="B140" i="23"/>
  <c r="C140" i="23"/>
  <c r="A141" i="23"/>
  <c r="B141" i="23"/>
  <c r="C141" i="23"/>
  <c r="A142" i="23"/>
  <c r="B142" i="23"/>
  <c r="C142" i="23"/>
  <c r="A143" i="23"/>
  <c r="B143" i="23"/>
  <c r="C143" i="23"/>
  <c r="A144" i="23"/>
  <c r="B144" i="23"/>
  <c r="C144" i="23"/>
  <c r="A145" i="23"/>
  <c r="B145" i="23"/>
  <c r="C145" i="23"/>
  <c r="A146" i="23"/>
  <c r="B146" i="23"/>
  <c r="C146" i="23"/>
  <c r="A147" i="23"/>
  <c r="B147" i="23"/>
  <c r="C147" i="23"/>
  <c r="A148" i="23"/>
  <c r="B148" i="23"/>
  <c r="C148" i="23"/>
  <c r="A149" i="23"/>
  <c r="B149" i="23"/>
  <c r="C149" i="23"/>
  <c r="A150" i="23"/>
  <c r="B150" i="23"/>
  <c r="C150" i="23"/>
  <c r="A151" i="23"/>
  <c r="B151" i="23"/>
  <c r="C151" i="23"/>
  <c r="A152" i="23"/>
  <c r="B152" i="23"/>
  <c r="C152" i="23"/>
  <c r="A153" i="23"/>
  <c r="B153" i="23"/>
  <c r="C153" i="23"/>
  <c r="A154" i="23"/>
  <c r="B154" i="23"/>
  <c r="C154" i="23"/>
  <c r="A155" i="23"/>
  <c r="B155" i="23"/>
  <c r="C155" i="23"/>
  <c r="A156" i="23"/>
  <c r="B156" i="23"/>
  <c r="C156" i="23"/>
  <c r="A157" i="23"/>
  <c r="B157" i="23"/>
  <c r="C157" i="23"/>
  <c r="A158" i="23"/>
  <c r="B158" i="23"/>
  <c r="C158" i="23"/>
  <c r="A159" i="23"/>
  <c r="B159" i="23"/>
  <c r="C159" i="23"/>
  <c r="A160" i="23"/>
  <c r="B160" i="23"/>
  <c r="C160" i="23"/>
  <c r="A161" i="23"/>
  <c r="B161" i="23"/>
  <c r="C161" i="23"/>
  <c r="A162" i="23"/>
  <c r="B162" i="23"/>
  <c r="C162" i="23"/>
  <c r="A163" i="23"/>
  <c r="B163" i="23"/>
  <c r="C163" i="23"/>
  <c r="A164" i="23"/>
  <c r="B164" i="23"/>
  <c r="C164" i="23"/>
  <c r="A165" i="23"/>
  <c r="B165" i="23"/>
  <c r="C165" i="23"/>
  <c r="A166" i="23"/>
  <c r="B166" i="23"/>
  <c r="C166" i="23"/>
  <c r="A167" i="23"/>
  <c r="B167" i="23"/>
  <c r="C167" i="23"/>
  <c r="A168" i="23"/>
  <c r="B168" i="23"/>
  <c r="C168" i="23"/>
  <c r="A169" i="23"/>
  <c r="B169" i="23"/>
  <c r="C169" i="23"/>
  <c r="A170" i="23"/>
  <c r="B170" i="23"/>
  <c r="C170" i="23"/>
  <c r="A171" i="23"/>
  <c r="B171" i="23"/>
  <c r="C171" i="23"/>
  <c r="A172" i="23"/>
  <c r="B172" i="23"/>
  <c r="C172" i="23"/>
  <c r="A173" i="23"/>
  <c r="B173" i="23"/>
  <c r="C173" i="23"/>
  <c r="A174" i="23"/>
  <c r="B174" i="23"/>
  <c r="C174" i="23"/>
  <c r="A175" i="23"/>
  <c r="B175" i="23"/>
  <c r="C175" i="23"/>
  <c r="A176" i="23"/>
  <c r="B176" i="23"/>
  <c r="C176" i="23"/>
  <c r="A177" i="23"/>
  <c r="B177" i="23"/>
  <c r="C177" i="23"/>
  <c r="A178" i="23"/>
  <c r="B178" i="23"/>
  <c r="C178" i="23"/>
  <c r="A179" i="23"/>
  <c r="B179" i="23"/>
  <c r="C179" i="23"/>
  <c r="A180" i="23"/>
  <c r="B180" i="23"/>
  <c r="C180" i="23"/>
  <c r="A181" i="23"/>
  <c r="B181" i="23"/>
  <c r="C181" i="23"/>
  <c r="A182" i="23"/>
  <c r="B182" i="23"/>
  <c r="C182" i="23"/>
  <c r="A183" i="23"/>
  <c r="B183" i="23"/>
  <c r="C183" i="23"/>
  <c r="A184" i="23"/>
  <c r="B184" i="23"/>
  <c r="C184" i="23"/>
  <c r="A185" i="23"/>
  <c r="B185" i="23"/>
  <c r="C185" i="23"/>
  <c r="A186" i="23"/>
  <c r="B186" i="23"/>
  <c r="C186" i="23"/>
  <c r="A187" i="23"/>
  <c r="B187" i="23"/>
  <c r="C187" i="23"/>
  <c r="A188" i="23"/>
  <c r="B188" i="23"/>
  <c r="C188" i="23"/>
  <c r="A189" i="23"/>
  <c r="B189" i="23"/>
  <c r="C189" i="23"/>
  <c r="A190" i="23"/>
  <c r="B190" i="23"/>
  <c r="C190" i="23"/>
  <c r="A191" i="23"/>
  <c r="B191" i="23"/>
  <c r="C191" i="23"/>
  <c r="A192" i="23"/>
  <c r="B192" i="23"/>
  <c r="C192" i="23"/>
  <c r="A193" i="23"/>
  <c r="B193" i="23"/>
  <c r="C193" i="23"/>
  <c r="A194" i="23"/>
  <c r="B194" i="23"/>
  <c r="C194" i="23"/>
  <c r="A195" i="23"/>
  <c r="B195" i="23"/>
  <c r="C195" i="23"/>
  <c r="A196" i="23"/>
  <c r="B196" i="23"/>
  <c r="C196" i="23"/>
  <c r="A197" i="23"/>
  <c r="B197" i="23"/>
  <c r="C197" i="23"/>
  <c r="A198" i="23"/>
  <c r="B198" i="23"/>
  <c r="C198" i="23"/>
  <c r="A199" i="23"/>
  <c r="B199" i="23"/>
  <c r="C199" i="23"/>
  <c r="A200" i="23"/>
  <c r="B200" i="23"/>
  <c r="C200" i="23"/>
  <c r="A201" i="23"/>
  <c r="B201" i="23"/>
  <c r="C201" i="23"/>
  <c r="A202" i="23"/>
  <c r="B202" i="23"/>
  <c r="C202" i="23"/>
  <c r="A203" i="23"/>
  <c r="B203" i="23"/>
  <c r="C203" i="23"/>
  <c r="A204" i="23"/>
  <c r="B204" i="23"/>
  <c r="C204" i="23"/>
  <c r="A205" i="23"/>
  <c r="B205" i="23"/>
  <c r="C205" i="23"/>
  <c r="A206" i="23"/>
  <c r="B206" i="23"/>
  <c r="C206" i="23"/>
  <c r="A207" i="23"/>
  <c r="B207" i="23"/>
  <c r="C207" i="23"/>
  <c r="A208" i="23"/>
  <c r="B208" i="23"/>
  <c r="C208" i="23"/>
  <c r="A209" i="23"/>
  <c r="B209" i="23"/>
  <c r="C209" i="23"/>
  <c r="A210" i="23"/>
  <c r="B210" i="23"/>
  <c r="C210" i="23"/>
  <c r="A211" i="23"/>
  <c r="B211" i="23"/>
  <c r="C211" i="23"/>
  <c r="A212" i="23"/>
  <c r="B212" i="23"/>
  <c r="C212" i="23"/>
  <c r="A213" i="23"/>
  <c r="B213" i="23"/>
  <c r="C213" i="23"/>
  <c r="A214" i="23"/>
  <c r="B214" i="23"/>
  <c r="C214" i="23"/>
  <c r="A215" i="23"/>
  <c r="B215" i="23"/>
  <c r="C215" i="23"/>
  <c r="A216" i="23"/>
  <c r="B216" i="23"/>
  <c r="C216" i="23"/>
  <c r="A217" i="23"/>
  <c r="B217" i="23"/>
  <c r="C217" i="23"/>
  <c r="A218" i="23"/>
  <c r="B218" i="23"/>
  <c r="C218" i="23"/>
  <c r="A219" i="23"/>
  <c r="B219" i="23"/>
  <c r="C219" i="23"/>
  <c r="A220" i="23"/>
  <c r="B220" i="23"/>
  <c r="C220" i="23"/>
  <c r="A221" i="23"/>
  <c r="B221" i="23"/>
  <c r="C221" i="23"/>
  <c r="A222" i="23"/>
  <c r="B222" i="23"/>
  <c r="C222" i="23"/>
  <c r="A223" i="23"/>
  <c r="B223" i="23"/>
  <c r="C223" i="23"/>
  <c r="A224" i="23"/>
  <c r="B224" i="23"/>
  <c r="C224" i="23"/>
  <c r="A225" i="23"/>
  <c r="B225" i="23"/>
  <c r="C225" i="23"/>
  <c r="A226" i="23"/>
  <c r="B226" i="23"/>
  <c r="C226" i="23"/>
  <c r="A227" i="23"/>
  <c r="B227" i="23"/>
  <c r="C227" i="23"/>
  <c r="A228" i="23"/>
  <c r="B228" i="23"/>
  <c r="C228" i="23"/>
  <c r="A229" i="23"/>
  <c r="B229" i="23"/>
  <c r="C229" i="23"/>
  <c r="A230" i="23"/>
  <c r="B230" i="23"/>
  <c r="C230" i="23"/>
  <c r="A231" i="23"/>
  <c r="B231" i="23"/>
  <c r="C231" i="23"/>
  <c r="A232" i="23"/>
  <c r="B232" i="23"/>
  <c r="C232" i="23"/>
  <c r="A233" i="23"/>
  <c r="B233" i="23"/>
  <c r="C233" i="23"/>
  <c r="A234" i="23"/>
  <c r="B234" i="23"/>
  <c r="C234" i="23"/>
  <c r="A235" i="23"/>
  <c r="B235" i="23"/>
  <c r="C235" i="23"/>
  <c r="A236" i="23"/>
  <c r="B236" i="23"/>
  <c r="C236" i="23"/>
  <c r="A237" i="23"/>
  <c r="B237" i="23"/>
  <c r="C237" i="23"/>
  <c r="A238" i="23"/>
  <c r="B238" i="23"/>
  <c r="C238" i="23"/>
  <c r="A239" i="23"/>
  <c r="B239" i="23"/>
  <c r="C239" i="23"/>
  <c r="A240" i="23"/>
  <c r="B240" i="23"/>
  <c r="C240" i="23"/>
  <c r="A241" i="23"/>
  <c r="B241" i="23"/>
  <c r="C241" i="23"/>
  <c r="A242" i="23"/>
  <c r="B242" i="23"/>
  <c r="C242" i="23"/>
  <c r="A243" i="23"/>
  <c r="B243" i="23"/>
  <c r="C243" i="23"/>
  <c r="A244" i="23"/>
  <c r="B244" i="23"/>
  <c r="C244" i="23"/>
  <c r="A245" i="23"/>
  <c r="B245" i="23"/>
  <c r="C245" i="23"/>
  <c r="A246" i="23"/>
  <c r="B246" i="23"/>
  <c r="C246" i="23"/>
  <c r="A247" i="23"/>
  <c r="B247" i="23"/>
  <c r="C247" i="23"/>
  <c r="A248" i="23"/>
  <c r="B248" i="23"/>
  <c r="C248" i="23"/>
  <c r="A249" i="23"/>
  <c r="B249" i="23"/>
  <c r="C249" i="23"/>
  <c r="A250" i="23"/>
  <c r="B250" i="23"/>
  <c r="C250" i="23"/>
  <c r="A251" i="23"/>
  <c r="B251" i="23"/>
  <c r="C251" i="23"/>
  <c r="A252" i="23"/>
  <c r="B252" i="23"/>
  <c r="C252" i="23"/>
  <c r="A253" i="23"/>
  <c r="B253" i="23"/>
  <c r="C253" i="23"/>
  <c r="A254" i="23"/>
  <c r="B254" i="23"/>
  <c r="C254" i="23"/>
  <c r="A255" i="23"/>
  <c r="B255" i="23"/>
  <c r="C255" i="23"/>
  <c r="A256" i="23"/>
  <c r="B256" i="23"/>
  <c r="C256" i="23"/>
  <c r="A257" i="23"/>
  <c r="B257" i="23"/>
  <c r="C257" i="23"/>
  <c r="A258" i="23"/>
  <c r="B258" i="23"/>
  <c r="C258" i="23"/>
  <c r="A259" i="23"/>
  <c r="B259" i="23"/>
  <c r="C259" i="23"/>
  <c r="A260" i="23"/>
  <c r="B260" i="23"/>
  <c r="C260" i="23"/>
  <c r="A261" i="23"/>
  <c r="B261" i="23"/>
  <c r="C261" i="23"/>
  <c r="A262" i="23"/>
  <c r="B262" i="23"/>
  <c r="C262" i="23"/>
  <c r="A263" i="23"/>
  <c r="B263" i="23"/>
  <c r="C263" i="23"/>
  <c r="A264" i="23"/>
  <c r="B264" i="23"/>
  <c r="C264" i="23"/>
  <c r="A265" i="23"/>
  <c r="B265" i="23"/>
  <c r="C265" i="23"/>
  <c r="A266" i="23"/>
  <c r="B266" i="23"/>
  <c r="C266" i="23"/>
  <c r="A267" i="23"/>
  <c r="B267" i="23"/>
  <c r="C267" i="23"/>
  <c r="A268" i="23"/>
  <c r="B268" i="23"/>
  <c r="C268" i="23"/>
  <c r="A269" i="23"/>
  <c r="B269" i="23"/>
  <c r="C269" i="23"/>
  <c r="A270" i="23"/>
  <c r="B270" i="23"/>
  <c r="C270" i="23"/>
  <c r="A271" i="23"/>
  <c r="B271" i="23"/>
  <c r="C271" i="23"/>
  <c r="A272" i="23"/>
  <c r="B272" i="23"/>
  <c r="C272" i="23"/>
  <c r="A273" i="23"/>
  <c r="B273" i="23"/>
  <c r="C273" i="23"/>
  <c r="A274" i="23"/>
  <c r="B274" i="23"/>
  <c r="C274" i="23"/>
  <c r="A275" i="23"/>
  <c r="B275" i="23"/>
  <c r="C275" i="23"/>
  <c r="A276" i="23"/>
  <c r="B276" i="23"/>
  <c r="C276" i="23"/>
  <c r="A277" i="23"/>
  <c r="B277" i="23"/>
  <c r="C277" i="23"/>
  <c r="A278" i="23"/>
  <c r="B278" i="23"/>
  <c r="C278" i="23"/>
  <c r="A279" i="23"/>
  <c r="B279" i="23"/>
  <c r="C279" i="23"/>
  <c r="A280" i="23"/>
  <c r="B280" i="23"/>
  <c r="C280" i="23"/>
  <c r="A281" i="23"/>
  <c r="B281" i="23"/>
  <c r="C281" i="23"/>
  <c r="A282" i="23"/>
  <c r="B282" i="23"/>
  <c r="C282" i="23"/>
  <c r="A283" i="23"/>
  <c r="B283" i="23"/>
  <c r="C283" i="23"/>
  <c r="A284" i="23"/>
  <c r="B284" i="23"/>
  <c r="C284" i="23"/>
  <c r="A285" i="23"/>
  <c r="B285" i="23"/>
  <c r="C285" i="23"/>
  <c r="A286" i="23"/>
  <c r="B286" i="23"/>
  <c r="C286" i="23"/>
  <c r="A287" i="23"/>
  <c r="B287" i="23"/>
  <c r="C287" i="23"/>
  <c r="A288" i="23"/>
  <c r="B288" i="23"/>
  <c r="C288" i="23"/>
  <c r="A289" i="23"/>
  <c r="B289" i="23"/>
  <c r="C289" i="23"/>
  <c r="A290" i="23"/>
  <c r="B290" i="23"/>
  <c r="C290" i="23"/>
  <c r="A291" i="23"/>
  <c r="B291" i="23"/>
  <c r="C291" i="23"/>
  <c r="A292" i="23"/>
  <c r="B292" i="23"/>
  <c r="C292" i="23"/>
  <c r="A293" i="23"/>
  <c r="B293" i="23"/>
  <c r="C293" i="23"/>
  <c r="A294" i="23"/>
  <c r="B294" i="23"/>
  <c r="C294" i="23"/>
  <c r="A295" i="23"/>
  <c r="B295" i="23"/>
  <c r="C295" i="23"/>
  <c r="A296" i="23"/>
  <c r="B296" i="23"/>
  <c r="C296" i="23"/>
  <c r="A297" i="23"/>
  <c r="B297" i="23"/>
  <c r="C297" i="23"/>
  <c r="A298" i="23"/>
  <c r="B298" i="23"/>
  <c r="C298" i="23"/>
  <c r="A299" i="23"/>
  <c r="B299" i="23"/>
  <c r="C299" i="23"/>
  <c r="A300" i="23"/>
  <c r="B300" i="23"/>
  <c r="C300" i="23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C2" i="2"/>
  <c r="E10" i="18"/>
  <c r="E10" i="16"/>
  <c r="H5" i="21"/>
  <c r="W18" i="21"/>
  <c r="T18" i="21"/>
  <c r="Q18" i="21"/>
  <c r="N18" i="21"/>
  <c r="C19" i="24"/>
  <c r="B19" i="24"/>
  <c r="A19" i="24"/>
  <c r="B15" i="24"/>
  <c r="B13" i="24"/>
  <c r="E15" i="24"/>
  <c r="H15" i="24"/>
  <c r="E10" i="24"/>
  <c r="H7" i="24"/>
  <c r="E7" i="24"/>
  <c r="B7" i="24"/>
  <c r="C301" i="22"/>
  <c r="B301" i="22"/>
  <c r="A301" i="22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19" i="22"/>
  <c r="B19" i="22"/>
  <c r="A19" i="22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F5" i="21"/>
  <c r="R18" i="21"/>
  <c r="P18" i="21"/>
  <c r="O18" i="21"/>
  <c r="L5" i="21"/>
  <c r="K5" i="21"/>
  <c r="I5" i="21"/>
  <c r="E5" i="21"/>
  <c r="C5" i="21"/>
  <c r="B5" i="21"/>
  <c r="E13" i="18"/>
  <c r="E13" i="24" s="1"/>
  <c r="E7" i="18"/>
  <c r="B7" i="18"/>
  <c r="E13" i="16"/>
  <c r="E13" i="23" s="1"/>
  <c r="E7" i="16"/>
  <c r="B7" i="16"/>
  <c r="C33" i="4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23" i="4"/>
  <c r="A20" i="4"/>
  <c r="A21" i="4"/>
  <c r="A22" i="4"/>
  <c r="A19" i="4"/>
  <c r="C24" i="4"/>
  <c r="C25" i="4"/>
  <c r="C26" i="4"/>
  <c r="C29" i="4"/>
  <c r="C30" i="4"/>
  <c r="C31" i="4"/>
  <c r="C32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23" i="4"/>
  <c r="C20" i="4"/>
  <c r="C21" i="4"/>
  <c r="C22" i="4"/>
  <c r="B7" i="3"/>
  <c r="E10" i="3"/>
  <c r="E7" i="3"/>
  <c r="B7" i="4"/>
  <c r="E10" i="4"/>
  <c r="E7" i="4"/>
  <c r="B20" i="4"/>
  <c r="B21" i="4"/>
  <c r="B22" i="4"/>
  <c r="B19" i="4"/>
  <c r="B25" i="4"/>
  <c r="B26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23" i="4"/>
  <c r="H7" i="18"/>
  <c r="H7" i="16"/>
  <c r="H7" i="12"/>
  <c r="H7" i="3"/>
  <c r="H7" i="4"/>
  <c r="C18" i="21" l="1"/>
  <c r="N8" i="21"/>
  <c r="Q8" i="21"/>
  <c r="W8" i="21"/>
  <c r="T8" i="21"/>
  <c r="L18" i="21"/>
  <c r="J5" i="21"/>
  <c r="K18" i="21"/>
  <c r="I18" i="21"/>
  <c r="G5" i="21"/>
  <c r="H18" i="21"/>
  <c r="D5" i="21"/>
  <c r="D18" i="21" s="1"/>
  <c r="E18" i="21"/>
  <c r="A5" i="21"/>
  <c r="A18" i="21" s="1"/>
  <c r="B18" i="21"/>
  <c r="A7" i="21" l="1"/>
  <c r="A20" i="21"/>
  <c r="H15" i="3" s="1"/>
  <c r="J7" i="21"/>
  <c r="H13" i="18" s="1"/>
  <c r="G7" i="21"/>
  <c r="D7" i="21"/>
  <c r="H13" i="12" s="1"/>
  <c r="D20" i="21"/>
  <c r="H15" i="12" s="1"/>
  <c r="J18" i="21"/>
  <c r="J20" i="21" s="1"/>
  <c r="G18" i="21"/>
  <c r="G20" i="21" s="1"/>
  <c r="H15" i="18" l="1"/>
  <c r="G10" i="21"/>
  <c r="C16" i="2" s="1"/>
  <c r="H15" i="16"/>
  <c r="H13" i="16"/>
  <c r="A22" i="21"/>
  <c r="B16" i="2" s="1"/>
  <c r="G22" i="21"/>
  <c r="D16" i="2" s="1"/>
  <c r="A10" i="21"/>
  <c r="A16" i="2" s="1"/>
  <c r="H13" i="3"/>
</calcChain>
</file>

<file path=xl/sharedStrings.xml><?xml version="1.0" encoding="utf-8"?>
<sst xmlns="http://schemas.openxmlformats.org/spreadsheetml/2006/main" count="1266" uniqueCount="493">
  <si>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</si>
  <si>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</si>
  <si>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</si>
  <si>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</si>
  <si>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</si>
  <si>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</si>
  <si>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</si>
  <si>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</si>
  <si>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</si>
  <si>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</si>
  <si>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</si>
  <si>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</si>
  <si>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</si>
  <si>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</si>
  <si>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</si>
  <si>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</si>
  <si>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</si>
  <si>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</si>
  <si>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</si>
  <si>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</si>
  <si>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</si>
  <si>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</si>
  <si>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</si>
  <si>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</si>
  <si>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</si>
  <si>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</si>
  <si>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</si>
  <si>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</si>
  <si>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</si>
  <si>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</si>
  <si>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</si>
  <si>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</si>
  <si>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</si>
  <si>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</si>
  <si>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</si>
  <si>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</si>
  <si>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</si>
  <si>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</si>
  <si>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</si>
  <si>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</si>
  <si>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</si>
  <si>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</si>
  <si>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</si>
  <si>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</si>
  <si>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</si>
  <si>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</si>
  <si>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</si>
  <si>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</si>
  <si>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</si>
  <si>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</si>
  <si>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</si>
  <si>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</si>
  <si>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</si>
  <si>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</si>
  <si>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</si>
  <si>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</si>
  <si>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</si>
  <si>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</si>
  <si>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</si>
  <si>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</si>
  <si>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</si>
  <si>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</si>
  <si>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</si>
  <si>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</si>
  <si>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</si>
  <si>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</si>
  <si>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</si>
  <si>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</si>
  <si>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</si>
  <si>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</si>
  <si>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</si>
  <si>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</si>
  <si>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</si>
  <si>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</si>
  <si>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</si>
  <si>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</si>
  <si>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</si>
  <si>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</si>
  <si>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</si>
  <si>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</si>
  <si>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</si>
  <si>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</si>
  <si>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</si>
  <si>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</si>
  <si>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</si>
  <si>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</si>
  <si>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</si>
  <si>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</si>
  <si>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</si>
  <si>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</si>
  <si>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</si>
  <si>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</si>
  <si>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</si>
  <si>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</si>
  <si>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</si>
  <si>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</si>
  <si>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</si>
  <si>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</si>
  <si>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</si>
  <si>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</si>
  <si>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</si>
  <si>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</si>
  <si>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</si>
  <si>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</si>
  <si>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</si>
  <si>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</si>
  <si>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</si>
  <si>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</si>
  <si>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</si>
  <si>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</si>
  <si>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</si>
  <si>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</si>
  <si>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</si>
  <si>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</si>
  <si>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</si>
  <si>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</si>
  <si>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</si>
  <si>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</si>
  <si>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</si>
  <si>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</si>
  <si>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</si>
  <si>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</si>
  <si>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</si>
  <si>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</si>
  <si>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</si>
  <si>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</si>
  <si>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</si>
  <si>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</si>
  <si>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</si>
  <si>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</si>
  <si>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</si>
  <si>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</si>
  <si>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</si>
  <si>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</si>
  <si>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</si>
  <si>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</si>
  <si>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</si>
  <si>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</si>
  <si>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</si>
  <si>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</si>
  <si>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</si>
  <si>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</si>
  <si>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</si>
  <si>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</si>
  <si>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</si>
  <si>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</si>
  <si>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</si>
  <si>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</si>
  <si>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</si>
  <si>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</si>
  <si>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</si>
  <si>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</si>
  <si>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</si>
  <si>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</si>
  <si>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</si>
  <si>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</si>
  <si>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</si>
  <si>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</si>
  <si>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</si>
  <si>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</si>
  <si>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</si>
  <si>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</si>
  <si>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</si>
  <si>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</si>
  <si>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</si>
  <si>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</si>
  <si>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</si>
  <si>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</si>
  <si>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</si>
  <si>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</si>
  <si>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</si>
  <si>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</si>
  <si>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</si>
  <si>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</si>
  <si>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</si>
  <si>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</si>
  <si>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</si>
  <si>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</si>
  <si>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</si>
  <si>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</si>
  <si>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</si>
  <si>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</si>
  <si>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</si>
  <si>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</si>
  <si>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</si>
  <si>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</si>
  <si>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</si>
  <si>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</si>
  <si>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</si>
  <si>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</si>
  <si>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</si>
  <si>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</si>
  <si>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</si>
  <si>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</si>
  <si>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</si>
  <si>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</si>
  <si>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</si>
  <si>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</si>
  <si>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</si>
  <si>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</si>
  <si>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</si>
  <si>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</si>
  <si>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</si>
  <si>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</si>
  <si>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</si>
  <si>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</si>
  <si>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</si>
  <si>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</si>
  <si>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</si>
  <si>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</si>
  <si>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</si>
  <si>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</si>
  <si>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</si>
  <si>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</si>
  <si>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</si>
  <si>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</si>
  <si>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</si>
  <si>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</si>
  <si>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</si>
  <si>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</si>
  <si>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</si>
  <si>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</si>
  <si>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</si>
  <si>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</si>
  <si>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</si>
  <si>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</si>
  <si>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</si>
  <si>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</si>
  <si>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</si>
  <si>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</si>
  <si>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</si>
  <si>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</si>
  <si>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</si>
  <si>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</si>
  <si>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</si>
  <si>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</si>
  <si>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</si>
  <si>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</si>
  <si>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</si>
  <si>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</si>
  <si>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</si>
  <si>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</si>
  <si>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</si>
  <si>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</si>
  <si>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</si>
  <si>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</si>
  <si>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</si>
  <si>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</si>
  <si>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</si>
  <si>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</si>
  <si>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</si>
  <si>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</si>
  <si>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</si>
  <si>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</si>
  <si>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</si>
  <si>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</si>
  <si>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</si>
  <si>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</si>
  <si>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</si>
  <si>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</si>
  <si>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</si>
  <si>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</si>
  <si>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</si>
  <si>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</si>
  <si>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</si>
  <si>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</si>
  <si>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</si>
  <si>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</si>
  <si>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</si>
  <si>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</si>
  <si>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</si>
  <si>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</si>
  <si>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</si>
  <si>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</si>
  <si>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</si>
  <si>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</si>
  <si>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</si>
  <si>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</si>
  <si>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</si>
  <si>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</si>
  <si>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</si>
  <si>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</si>
  <si>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</si>
  <si>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</si>
  <si>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</si>
  <si>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</si>
  <si>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</si>
  <si>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</si>
  <si>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</si>
  <si>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</si>
  <si>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</si>
  <si>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</si>
  <si>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</si>
  <si>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</si>
  <si>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</si>
  <si>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</si>
  <si>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</si>
  <si>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</si>
  <si>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</si>
  <si>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</si>
  <si>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</si>
  <si>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</si>
  <si>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</si>
  <si>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</si>
  <si>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</si>
  <si>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</si>
  <si>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</si>
  <si>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</si>
  <si>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</si>
  <si>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Seconde Chance</t>
  </si>
  <si>
    <t>Session Unique</t>
  </si>
  <si>
    <t>UE validée à 10/20</t>
  </si>
  <si>
    <t>Moyenne sur l'ensemble du semestre</t>
  </si>
  <si>
    <t>Moyenne à chaque semestre</t>
  </si>
  <si>
    <t>Moyenne à l'UE Projet professionnel et de recherche aux semestres pairs</t>
  </si>
  <si>
    <t>1 seul redoublement autorisé sur l'ensemble du master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</si>
  <si>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</si>
  <si>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</si>
  <si>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</si>
  <si>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UE 1 Méthodologie</t>
  </si>
  <si>
    <t>Unité d'enseignement</t>
  </si>
  <si>
    <t>PMUMET</t>
  </si>
  <si>
    <t>1.1</t>
  </si>
  <si>
    <t>Gestion de projet et encadrement équipe</t>
  </si>
  <si>
    <t>Élément constitutif d'une UE</t>
  </si>
  <si>
    <t>PMEGES</t>
  </si>
  <si>
    <t>1.2</t>
  </si>
  <si>
    <t>Méthodologie de la recherche</t>
  </si>
  <si>
    <t>PMEMET1</t>
  </si>
  <si>
    <t>1.3</t>
  </si>
  <si>
    <t>PMEMET2</t>
  </si>
  <si>
    <t>1.4</t>
  </si>
  <si>
    <t>PMEMET3</t>
  </si>
  <si>
    <t>UE 2 Appuis scientifiques APAS</t>
  </si>
  <si>
    <t>PMUAPP</t>
  </si>
  <si>
    <t>2.1</t>
  </si>
  <si>
    <t>Nutrition et métabolisme</t>
  </si>
  <si>
    <t>PMENUT</t>
  </si>
  <si>
    <t>2.2</t>
  </si>
  <si>
    <t>PMESTR</t>
  </si>
  <si>
    <t>2.3</t>
  </si>
  <si>
    <t>Posture et locomotion</t>
  </si>
  <si>
    <t>PMEPOS</t>
  </si>
  <si>
    <t>UE 3 Conception programmes d'APA santé 1</t>
  </si>
  <si>
    <t>PMUCON</t>
  </si>
  <si>
    <t>3.1</t>
  </si>
  <si>
    <t>Evaluation des capacités physiques</t>
  </si>
  <si>
    <t>PMEEVA</t>
  </si>
  <si>
    <t>3.2</t>
  </si>
  <si>
    <t>Planification de l'AP santé</t>
  </si>
  <si>
    <t>PMEPLA</t>
  </si>
  <si>
    <t>3.3</t>
  </si>
  <si>
    <t>Ingénierie de l'APA santé 1</t>
  </si>
  <si>
    <t>PMEING</t>
  </si>
  <si>
    <t>UE 4 APA Pathologies chroniques vieillissement 1</t>
  </si>
  <si>
    <t>PMUAPA1</t>
  </si>
  <si>
    <t>4.1</t>
  </si>
  <si>
    <t>PMEVIE</t>
  </si>
  <si>
    <t>4.2</t>
  </si>
  <si>
    <t>PMEPAT2</t>
  </si>
  <si>
    <t>4.3</t>
  </si>
  <si>
    <t>APA et cancer</t>
  </si>
  <si>
    <t>PMEAPA2</t>
  </si>
  <si>
    <t>4.4</t>
  </si>
  <si>
    <t>PMEAPA3</t>
  </si>
  <si>
    <t>UE 5 Projet professionnel et de recherche</t>
  </si>
  <si>
    <t>PMUPPR1</t>
  </si>
  <si>
    <t>5.1</t>
  </si>
  <si>
    <t>Préparation mémoire 1</t>
  </si>
  <si>
    <t>PMEPRE1</t>
  </si>
  <si>
    <t>5.2</t>
  </si>
  <si>
    <t>Anglais scientifique</t>
  </si>
  <si>
    <t>PMEANG</t>
  </si>
  <si>
    <t>UE 6 Promotion de la santé par l'AP</t>
  </si>
  <si>
    <t>Modéles et déterminants en santé</t>
  </si>
  <si>
    <t>Stratégies et modes d'intervention en AP santé</t>
  </si>
  <si>
    <t>Politiques, dispositifs et acteurs de l'AP santé</t>
  </si>
  <si>
    <t>UE 7 Accompagnement aux changements 1</t>
  </si>
  <si>
    <t>Modéles théoriques du chang. de comportement</t>
  </si>
  <si>
    <t>Stratégies et techn. de chang. de comportement</t>
  </si>
  <si>
    <t>Modéles d'engagement durable dans l'AP</t>
  </si>
  <si>
    <t>ETP</t>
  </si>
  <si>
    <t>UE 8 APA Pathologies chroniques viellis. 2</t>
  </si>
  <si>
    <t>APA et pathologies métaboliques</t>
  </si>
  <si>
    <t>UE 9 Projet professionnel et de recherche</t>
  </si>
  <si>
    <t>Préparation au mémoire 2</t>
  </si>
  <si>
    <t>Ethique et intégrité scientifique</t>
  </si>
  <si>
    <t>PMUPRO</t>
  </si>
  <si>
    <t>PMEMOD1</t>
  </si>
  <si>
    <t>PMEINT</t>
  </si>
  <si>
    <t>PMEPOL</t>
  </si>
  <si>
    <t>PMUACC</t>
  </si>
  <si>
    <t>PMEMOD2</t>
  </si>
  <si>
    <t>PMETEC</t>
  </si>
  <si>
    <t>PMEMOD3</t>
  </si>
  <si>
    <t>PMEETP</t>
  </si>
  <si>
    <t>PMUAPA2</t>
  </si>
  <si>
    <t>PMEPAT1</t>
  </si>
  <si>
    <t>PMEAPA1</t>
  </si>
  <si>
    <t>PMETRO</t>
  </si>
  <si>
    <t>PMEPAT3</t>
  </si>
  <si>
    <t>PMUPPR2</t>
  </si>
  <si>
    <t>PMEPRE2</t>
  </si>
  <si>
    <t xml:space="preserve">PMEETH </t>
  </si>
  <si>
    <t>2.4</t>
  </si>
  <si>
    <t>3.4</t>
  </si>
  <si>
    <t>Strat. et techni. de changements de comport.</t>
  </si>
  <si>
    <t>Outils d'éval. de changement de comportement</t>
  </si>
  <si>
    <t>Etudes de cas</t>
  </si>
  <si>
    <t>Méthodologie de projet</t>
  </si>
  <si>
    <t>Evaluation des interventions en AP santé</t>
  </si>
  <si>
    <t>Développement territorial de l'AP santé</t>
  </si>
  <si>
    <t>Ingénierie de l'APAS 2</t>
  </si>
  <si>
    <t>Concept. de prog; approche multi factiorielle théo</t>
  </si>
  <si>
    <t>Entrepreneuriat</t>
  </si>
  <si>
    <t>Création et gestion de structures en APAS</t>
  </si>
  <si>
    <t>Communication de projet</t>
  </si>
  <si>
    <t>PMUACC2</t>
  </si>
  <si>
    <t>PMESTC</t>
  </si>
  <si>
    <t>PMEOCC</t>
  </si>
  <si>
    <t>PMEEDC</t>
  </si>
  <si>
    <t>PMUCPP</t>
  </si>
  <si>
    <t>PMEMDP</t>
  </si>
  <si>
    <t>PMEEIS</t>
  </si>
  <si>
    <t>PMEDTS</t>
  </si>
  <si>
    <t>PMUPNS</t>
  </si>
  <si>
    <t>PMECNU</t>
  </si>
  <si>
    <t>Préparation mémoire et stage</t>
  </si>
  <si>
    <t>PMUPPR3</t>
  </si>
  <si>
    <t>PMEPMS</t>
  </si>
  <si>
    <t>PMESTT</t>
  </si>
  <si>
    <t>Oui</t>
  </si>
  <si>
    <t>Non</t>
  </si>
  <si>
    <t>3h</t>
  </si>
  <si>
    <t>1h</t>
  </si>
  <si>
    <t>PMAPA1</t>
  </si>
  <si>
    <t>PMS1APA</t>
  </si>
  <si>
    <t>PMS2APA</t>
  </si>
  <si>
    <t>Emotions et Cognition</t>
  </si>
  <si>
    <t>Stress et adaptations</t>
  </si>
  <si>
    <t xml:space="preserve">Vieillissement normal </t>
  </si>
  <si>
    <t>APA et pathologies neurologiques</t>
  </si>
  <si>
    <t>APA et pathologies osteo-articulaires</t>
  </si>
  <si>
    <t>Situation de handicap et inclusion</t>
  </si>
  <si>
    <t>2.5</t>
  </si>
  <si>
    <t>Approche socio-historique de la promotion et de l'AP Santé</t>
  </si>
  <si>
    <t>APA et pathologies cardio-vasculaires</t>
  </si>
  <si>
    <t>APA et pathologies respiratoires</t>
  </si>
  <si>
    <t>APAS et pathologies psychiques</t>
  </si>
  <si>
    <t>Exposome et santé intégrative</t>
  </si>
  <si>
    <t>Eval. des risques  nutritionnels</t>
  </si>
  <si>
    <t>Eval.fatigue et douleur</t>
  </si>
  <si>
    <t xml:space="preserve">Méthodes quantitatives </t>
  </si>
  <si>
    <t>Méthodes qualitatives</t>
  </si>
  <si>
    <t>Outils numériques pour l'APAS</t>
  </si>
  <si>
    <t>IA et Santé</t>
  </si>
  <si>
    <t>Enseignements optionnels / mineures</t>
  </si>
  <si>
    <t>UE10 Accompagnement au changement 2</t>
  </si>
  <si>
    <t>UE11 Conception et pilotage de projet en AP santé</t>
  </si>
  <si>
    <t>UE12 Prévention, Nutrition, Environnement, Santé et APAS</t>
  </si>
  <si>
    <t>UE 13 Conception des programmes d'APA santé 2</t>
  </si>
  <si>
    <t>UE15  Projet professionnel et de recherche</t>
  </si>
  <si>
    <t>UE14  Pré-professionnalisation</t>
  </si>
  <si>
    <t>Outils statistiques et numériques</t>
  </si>
  <si>
    <t>10h d'Intervention à titre gracieux</t>
  </si>
  <si>
    <t>Programmation, Innovation et personnalisation de l'APAS préventive</t>
  </si>
  <si>
    <t xml:space="preserve">Contexte Clinique et Scientifique </t>
  </si>
  <si>
    <t xml:space="preserve">Préparation projet professionnel international </t>
  </si>
  <si>
    <t>Cette UE pourrait-être mutualisée</t>
  </si>
  <si>
    <t>5.3</t>
  </si>
  <si>
    <t>UE potentiellement mutualisable avec Master DTS</t>
  </si>
  <si>
    <t>Contexte nutritionnel</t>
  </si>
  <si>
    <t>Contexte socio-politique et culturel</t>
  </si>
  <si>
    <t>PMECSP</t>
  </si>
  <si>
    <t>PMEAER3</t>
  </si>
  <si>
    <t>Pré-professionnalisation</t>
  </si>
  <si>
    <t>PMEENT</t>
  </si>
  <si>
    <t>PMECGS</t>
  </si>
  <si>
    <t>PMECMP</t>
  </si>
  <si>
    <t>6.1</t>
  </si>
  <si>
    <t>6.2</t>
  </si>
  <si>
    <t>Au semestre 6</t>
  </si>
  <si>
    <t>PMUPPF</t>
  </si>
  <si>
    <t>Du S5 au S6</t>
  </si>
  <si>
    <t>Sans "Fermeture"</t>
  </si>
  <si>
    <t>EFELIA</t>
  </si>
  <si>
    <t>Healthy-Athon</t>
  </si>
  <si>
    <t>PCIV</t>
  </si>
  <si>
    <t>une seule mineure possible par semestre</t>
  </si>
  <si>
    <t>UniCA entreprendre</t>
  </si>
  <si>
    <t>UniCA entreprendre - ELMI</t>
  </si>
  <si>
    <t>Innovation &amp; Design Thinking 1</t>
  </si>
  <si>
    <t>Innovation &amp; Design Thinking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</si>
</sst>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 applyProtection="1">
      <alignment vertical="center"/>
      <protection locked="0"/>
    </xf>
    <xf numFmtId="0" fontId="10" fillId="2" borderId="1" xfId="0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11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0" fontId="13" fillId="2" borderId="1" xfId="0" applyFont="1" applyFill="1" applyBorder="1" applyAlignment="1" applyProtection="1">
      <alignment vertical="center"/>
      <protection locked="0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7" borderId="1" xfId="0" applyFill="1" applyBorder="1" applyAlignment="1" applyProtection="1">
      <alignment horizontal="center" wrapText="1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wrapText="1"/>
      <protection locked="0"/>
    </xf>
    <xf numFmtId="0" fontId="0" fillId="8" borderId="1" xfId="0" applyFill="1" applyBorder="1"/>
    <xf numFmtId="0" fontId="0" fillId="9" borderId="1" xfId="0" applyFill="1" applyBorder="1" applyProtection="1">
      <protection locked="0"/>
    </xf>
    <xf numFmtId="0" fontId="0" fillId="9" borderId="1" xfId="0" applyFill="1" applyBorder="1" applyAlignment="1" applyProtection="1">
      <alignment horizontal="center" vertical="center" wrapText="1"/>
      <protection locked="0"/>
    </xf>
    <xf numFmtId="0" fontId="0" fillId="9" borderId="0" xfId="0" applyFill="1"/>
    <xf numFmtId="164" fontId="0" fillId="9" borderId="1" xfId="0" applyNumberFormat="1" applyFill="1" applyBorder="1" applyAlignment="1">
      <alignment horizontal="center" vertical="center"/>
    </xf>
    <xf numFmtId="164" fontId="0" fillId="9" borderId="1" xfId="0" applyNumberFormat="1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9" borderId="1" xfId="0" applyFill="1" applyBorder="1"/>
    <xf numFmtId="0" fontId="14" fillId="2" borderId="1" xfId="0" applyFont="1" applyFill="1" applyBorder="1" applyAlignment="1" applyProtection="1">
      <alignment horizontal="left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 applyProtection="1">
      <alignment horizontal="center" wrapText="1"/>
      <protection locked="0"/>
    </xf>
    <xf numFmtId="0" fontId="14" fillId="2" borderId="0" xfId="0" applyFont="1" applyFill="1"/>
    <xf numFmtId="0" fontId="14" fillId="0" borderId="0" xfId="0" applyFont="1"/>
    <xf numFmtId="0" fontId="10" fillId="0" borderId="1" xfId="0" applyFont="1" applyBorder="1" applyAlignment="1" applyProtection="1">
      <alignment horizontal="left" vertical="center"/>
      <protection locked="0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 applyProtection="1">
      <alignment vertical="center"/>
      <protection locked="0"/>
    </xf>
    <xf numFmtId="0" fontId="16" fillId="2" borderId="1" xfId="0" applyFont="1" applyFill="1" applyBorder="1" applyProtection="1">
      <protection locked="0"/>
    </xf>
    <xf numFmtId="0" fontId="16" fillId="2" borderId="1" xfId="0" applyFont="1" applyFill="1" applyBorder="1" applyAlignment="1" applyProtection="1">
      <alignment horizontal="left" vertical="center" wrapText="1"/>
      <protection locked="0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 applyProtection="1">
      <alignment wrapText="1"/>
      <protection locked="0"/>
    </xf>
    <xf numFmtId="0" fontId="16" fillId="2" borderId="0" xfId="0" applyFont="1" applyFill="1"/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16" fillId="0" borderId="0" xfId="0" applyFont="1" applyProtection="1">
      <protection locked="0"/>
    </xf>
    <xf numFmtId="0" fontId="16" fillId="0" borderId="0" xfId="0" applyFont="1"/>
    <xf numFmtId="0" fontId="15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1" fillId="9" borderId="1" xfId="0" applyFont="1" applyFill="1" applyBorder="1" applyAlignment="1" applyProtection="1">
      <alignment wrapText="1"/>
      <protection locked="0"/>
    </xf>
    <xf numFmtId="0" fontId="0" fillId="9" borderId="1" xfId="0" applyFill="1" applyBorder="1" applyAlignment="1" applyProtection="1">
      <alignment wrapText="1"/>
      <protection locked="0"/>
    </xf>
    <xf numFmtId="0" fontId="16" fillId="9" borderId="1" xfId="0" applyFont="1" applyFill="1" applyBorder="1" applyAlignment="1" applyProtection="1">
      <alignment wrapText="1"/>
      <protection locked="0"/>
    </xf>
    <xf numFmtId="0" fontId="16" fillId="9" borderId="1" xfId="0" applyFont="1" applyFill="1" applyBorder="1" applyAlignment="1" applyProtection="1">
      <alignment vertical="center"/>
      <protection locked="0"/>
    </xf>
    <xf numFmtId="0" fontId="16" fillId="9" borderId="1" xfId="0" applyFont="1" applyFill="1" applyBorder="1" applyProtection="1">
      <protection locked="0"/>
    </xf>
    <xf numFmtId="0" fontId="16" fillId="9" borderId="1" xfId="0" applyFont="1" applyFill="1" applyBorder="1" applyAlignment="1" applyProtection="1">
      <alignment horizontal="left" vertical="center" wrapText="1"/>
      <protection locked="0"/>
    </xf>
    <xf numFmtId="0" fontId="1" fillId="9" borderId="1" xfId="0" applyFont="1" applyFill="1" applyBorder="1" applyProtection="1">
      <protection locked="0"/>
    </xf>
    <xf numFmtId="0" fontId="15" fillId="10" borderId="1" xfId="0" applyFont="1" applyFill="1" applyBorder="1" applyAlignment="1" applyProtection="1">
      <alignment horizontal="center" vertical="center" wrapText="1"/>
      <protection locked="0"/>
    </xf>
    <xf numFmtId="0" fontId="10" fillId="9" borderId="1" xfId="0" applyFont="1" applyFill="1" applyBorder="1" applyProtection="1">
      <protection locked="0"/>
    </xf>
    <xf numFmtId="0" fontId="17" fillId="9" borderId="1" xfId="0" applyFont="1" applyFill="1" applyBorder="1" applyProtection="1">
      <protection locked="0"/>
    </xf>
    <xf numFmtId="0" fontId="16" fillId="10" borderId="1" xfId="0" applyFont="1" applyFill="1" applyBorder="1" applyProtection="1">
      <protection locked="0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18" fillId="9" borderId="1" xfId="0" applyFont="1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 applyProtection="1">
      <alignment vertical="center"/>
      <protection locked="0"/>
    </xf>
    <xf numFmtId="0" fontId="1" fillId="9" borderId="1" xfId="0" applyFont="1" applyFill="1" applyBorder="1" applyAlignment="1" applyProtection="1">
      <alignment vertical="center"/>
      <protection locked="0"/>
    </xf>
    <xf numFmtId="0" fontId="0" fillId="9" borderId="1" xfId="0" applyFill="1" applyBorder="1" applyAlignment="1" applyProtection="1">
      <alignment horizontal="left" vertical="center" wrapText="1"/>
      <protection locked="0"/>
    </xf>
    <xf numFmtId="0" fontId="16" fillId="10" borderId="1" xfId="0" applyFont="1" applyFill="1" applyBorder="1" applyAlignment="1" applyProtection="1">
      <alignment vertical="center"/>
      <protection locked="0"/>
    </xf>
    <xf numFmtId="0" fontId="16" fillId="10" borderId="1" xfId="0" applyFont="1" applyFill="1" applyBorder="1" applyAlignment="1" applyProtection="1">
      <alignment horizontal="left" vertical="center" wrapText="1"/>
      <protection locked="0"/>
    </xf>
    <xf numFmtId="0" fontId="16" fillId="10" borderId="1" xfId="0" applyFont="1" applyFill="1" applyBorder="1" applyAlignment="1" applyProtection="1">
      <alignment horizontal="center" vertical="center" wrapText="1"/>
      <protection locked="0"/>
    </xf>
    <xf numFmtId="0" fontId="0" fillId="9" borderId="14" xfId="0" applyFill="1" applyBorder="1" applyAlignment="1" applyProtection="1">
      <alignment wrapText="1"/>
      <protection locked="0"/>
    </xf>
    <xf numFmtId="0" fontId="0" fillId="9" borderId="16" xfId="0" applyFill="1" applyBorder="1" applyProtection="1">
      <protection locked="0"/>
    </xf>
    <xf numFmtId="0" fontId="11" fillId="9" borderId="1" xfId="0" applyFont="1" applyFill="1" applyBorder="1" applyAlignment="1" applyProtection="1">
      <alignment vertical="center"/>
      <protection locked="0"/>
    </xf>
    <xf numFmtId="0" fontId="12" fillId="9" borderId="1" xfId="0" applyFont="1" applyFill="1" applyBorder="1" applyProtection="1">
      <protection locked="0"/>
    </xf>
    <xf numFmtId="0" fontId="14" fillId="10" borderId="1" xfId="0" applyFont="1" applyFill="1" applyBorder="1" applyAlignment="1" applyProtection="1">
      <alignment horizontal="left" vertical="center" wrapText="1"/>
      <protection locked="0"/>
    </xf>
    <xf numFmtId="0" fontId="14" fillId="10" borderId="1" xfId="0" applyFont="1" applyFill="1" applyBorder="1" applyAlignment="1" applyProtection="1">
      <alignment vertical="center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14" fillId="10" borderId="1" xfId="0" applyFont="1" applyFill="1" applyBorder="1" applyAlignment="1" applyProtection="1">
      <alignment wrapText="1"/>
      <protection locked="0"/>
    </xf>
    <xf numFmtId="0" fontId="14" fillId="10" borderId="1" xfId="0" applyFont="1" applyFill="1" applyBorder="1" applyAlignment="1" applyProtection="1">
      <alignment horizontal="center" vertical="center" wrapText="1"/>
      <protection locked="0"/>
    </xf>
    <xf numFmtId="0" fontId="16" fillId="10" borderId="1" xfId="0" applyFont="1" applyFill="1" applyBorder="1" applyAlignment="1" applyProtection="1">
      <alignment wrapText="1"/>
      <protection locked="0"/>
    </xf>
    <xf numFmtId="0" fontId="16" fillId="9" borderId="1" xfId="0" applyFon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Protection="1">
      <protection locked="0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0" fillId="10" borderId="1" xfId="0" applyFill="1" applyBorder="1" applyAlignment="1" applyProtection="1">
      <alignment wrapText="1"/>
      <protection locked="0"/>
    </xf>
    <xf numFmtId="0" fontId="0" fillId="10" borderId="1" xfId="0" applyFill="1" applyBorder="1" applyAlignment="1" applyProtection="1">
      <alignment vertical="center"/>
      <protection locked="0"/>
    </xf>
    <xf numFmtId="0" fontId="10" fillId="9" borderId="1" xfId="0" applyFont="1" applyFill="1" applyBorder="1" applyAlignment="1" applyProtection="1">
      <alignment vertical="center"/>
      <protection locked="0"/>
    </xf>
    <xf numFmtId="0" fontId="0" fillId="9" borderId="0" xfId="0" applyFill="1" applyProtection="1">
      <protection locked="0"/>
    </xf>
    <xf numFmtId="0" fontId="10" fillId="10" borderId="1" xfId="0" applyFont="1" applyFill="1" applyBorder="1" applyProtection="1">
      <protection locked="0"/>
    </xf>
    <xf numFmtId="0" fontId="16" fillId="10" borderId="0" xfId="0" applyFont="1" applyFill="1" applyProtection="1">
      <protection locked="0"/>
    </xf>
    <xf numFmtId="0" fontId="1" fillId="9" borderId="1" xfId="0" applyFont="1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vertical="center"/>
      <protection locked="0"/>
    </xf>
    <xf numFmtId="0" fontId="16" fillId="11" borderId="1" xfId="0" applyFont="1" applyFill="1" applyBorder="1" applyProtection="1">
      <protection locked="0"/>
    </xf>
    <xf numFmtId="0" fontId="16" fillId="11" borderId="1" xfId="0" applyFont="1" applyFill="1" applyBorder="1" applyAlignment="1" applyProtection="1">
      <alignment horizontal="left" vertical="center" wrapText="1"/>
      <protection locked="0"/>
    </xf>
    <xf numFmtId="0" fontId="16" fillId="11" borderId="1" xfId="0" applyFont="1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wrapText="1"/>
      <protection locked="0"/>
    </xf>
    <xf numFmtId="0" fontId="0" fillId="11" borderId="1" xfId="0" applyFill="1" applyBorder="1" applyProtection="1">
      <protection locked="0"/>
    </xf>
    <xf numFmtId="0" fontId="10" fillId="11" borderId="1" xfId="0" applyFont="1" applyFill="1" applyBorder="1" applyProtection="1">
      <protection locked="0"/>
    </xf>
    <xf numFmtId="0" fontId="0" fillId="11" borderId="1" xfId="0" applyFill="1" applyBorder="1" applyAlignment="1" applyProtection="1">
      <alignment horizontal="left" vertical="center" wrapText="1"/>
      <protection locked="0"/>
    </xf>
    <xf numFmtId="0" fontId="0" fillId="11" borderId="1" xfId="0" applyFill="1" applyBorder="1" applyAlignment="1" applyProtection="1">
      <alignment horizontal="center" vertical="center" wrapText="1"/>
      <protection locked="0"/>
    </xf>
    <xf numFmtId="0" fontId="16" fillId="10" borderId="1" xfId="0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 applyProtection="1">
      <alignment wrapText="1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10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45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3"/>
  <cols>
    <col min="1" max="1" width="49.5546875" bestFit="1" customWidth="1"/>
    <col min="2" max="2" width="96.109375" bestFit="1" customWidth="1"/>
    <col min="3" max="3" width="86" customWidth="1"/>
    <col min="4" max="4" width="64.5546875" customWidth="1"/>
    <col min="5" max="5" width="36.44140625" bestFit="1" customWidth="1"/>
    <col min="6" max="6" width="64.44140625" customWidth="1"/>
    <col min="7" max="7" width="48" bestFit="1" customWidth="1"/>
    <col min="8" max="8" width="26.5546875" bestFit="1" customWidth="1"/>
    <col min="9" max="9" width="57.44140625" bestFit="1" customWidth="1"/>
    <col min="10" max="11" width="57.44140625" customWidth="1"/>
    <col min="12" max="12" width="58.88671875" customWidth="1"/>
    <col min="15" max="15" width="98.5546875" bestFit="1" customWidth="1"/>
    <col min="16" max="16" width="16" bestFit="1" customWidth="1"/>
  </cols>
  <sheetData>
    <row r="1" spans="1:16" x14ac:dyDescent="0.3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3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3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3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3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3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3">
      <c r="O7" s="1" t="s">
        <v>123</v>
      </c>
      <c r="P7" s="1" t="s">
        <v>137</v>
      </c>
    </row>
    <row r="8" spans="1:16" x14ac:dyDescent="0.3">
      <c r="O8" s="1" t="s">
        <v>90</v>
      </c>
      <c r="P8" s="1" t="s">
        <v>138</v>
      </c>
    </row>
    <row r="9" spans="1:16" x14ac:dyDescent="0.3">
      <c r="O9" s="1" t="s">
        <v>96</v>
      </c>
      <c r="P9" s="1" t="s">
        <v>139</v>
      </c>
    </row>
    <row r="10" spans="1:16" x14ac:dyDescent="0.3">
      <c r="O10" s="1" t="s">
        <v>104</v>
      </c>
      <c r="P10" s="1" t="s">
        <v>140</v>
      </c>
    </row>
    <row r="11" spans="1:16" x14ac:dyDescent="0.3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1" t="s">
        <v>279</v>
      </c>
      <c r="H11" s="31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3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1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3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1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3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3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3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3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3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3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3">
      <c r="G20" s="1" t="s">
        <v>305</v>
      </c>
      <c r="O20" s="1" t="s">
        <v>121</v>
      </c>
      <c r="P20" s="1" t="s">
        <v>150</v>
      </c>
    </row>
    <row r="21" spans="1:16" x14ac:dyDescent="0.3">
      <c r="G21" s="1" t="s">
        <v>306</v>
      </c>
      <c r="O21" s="1" t="s">
        <v>86</v>
      </c>
      <c r="P21" s="1" t="s">
        <v>151</v>
      </c>
    </row>
    <row r="22" spans="1:16" x14ac:dyDescent="0.3">
      <c r="G22" s="1" t="s">
        <v>98</v>
      </c>
      <c r="O22" s="1" t="s">
        <v>60</v>
      </c>
      <c r="P22" s="1" t="s">
        <v>152</v>
      </c>
    </row>
    <row r="23" spans="1:16" x14ac:dyDescent="0.3">
      <c r="O23" s="1" t="s">
        <v>101</v>
      </c>
      <c r="P23" s="1" t="s">
        <v>153</v>
      </c>
    </row>
    <row r="24" spans="1:16" x14ac:dyDescent="0.3">
      <c r="A24" s="1" t="s">
        <v>282</v>
      </c>
      <c r="O24" s="1" t="s">
        <v>107</v>
      </c>
      <c r="P24" s="1" t="s">
        <v>154</v>
      </c>
    </row>
    <row r="25" spans="1:16" x14ac:dyDescent="0.3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3">
      <c r="A26" s="1" t="s">
        <v>294</v>
      </c>
      <c r="B26" s="1" t="s">
        <v>287</v>
      </c>
      <c r="C26" s="20" t="s">
        <v>285</v>
      </c>
      <c r="D26" s="1" t="s">
        <v>293</v>
      </c>
      <c r="E26" s="49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3">
      <c r="B27" s="1" t="s">
        <v>288</v>
      </c>
      <c r="C27" s="48"/>
      <c r="D27" s="1" t="s">
        <v>288</v>
      </c>
      <c r="E27" s="49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3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3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3">
      <c r="O30" s="1" t="s">
        <v>102</v>
      </c>
      <c r="P30" s="1" t="s">
        <v>160</v>
      </c>
    </row>
    <row r="31" spans="1:16" x14ac:dyDescent="0.3">
      <c r="O31" s="1" t="s">
        <v>108</v>
      </c>
      <c r="P31" s="1" t="s">
        <v>161</v>
      </c>
    </row>
    <row r="32" spans="1:16" x14ac:dyDescent="0.3">
      <c r="O32" s="1" t="s">
        <v>91</v>
      </c>
      <c r="P32" s="1" t="s">
        <v>162</v>
      </c>
    </row>
    <row r="33" spans="3:16" x14ac:dyDescent="0.3">
      <c r="O33" s="1" t="s">
        <v>97</v>
      </c>
      <c r="P33" s="1" t="s">
        <v>163</v>
      </c>
    </row>
    <row r="34" spans="3:16" x14ac:dyDescent="0.3">
      <c r="O34" s="1" t="s">
        <v>105</v>
      </c>
      <c r="P34" s="1" t="s">
        <v>164</v>
      </c>
    </row>
    <row r="35" spans="3:16" x14ac:dyDescent="0.3">
      <c r="C35" s="33" t="s">
        <v>59</v>
      </c>
      <c r="O35" s="1" t="s">
        <v>111</v>
      </c>
      <c r="P35" s="1" t="s">
        <v>165</v>
      </c>
    </row>
    <row r="36" spans="3:16" x14ac:dyDescent="0.3">
      <c r="C36" s="32" t="s">
        <v>211</v>
      </c>
      <c r="O36" s="1" t="s">
        <v>115</v>
      </c>
      <c r="P36" s="1" t="s">
        <v>166</v>
      </c>
    </row>
    <row r="37" spans="3:16" x14ac:dyDescent="0.3">
      <c r="C37" s="32" t="s">
        <v>212</v>
      </c>
      <c r="O37" s="1" t="s">
        <v>52</v>
      </c>
      <c r="P37" s="1" t="s">
        <v>167</v>
      </c>
    </row>
    <row r="38" spans="3:16" x14ac:dyDescent="0.3">
      <c r="C38" s="32" t="s">
        <v>213</v>
      </c>
      <c r="O38" s="1" t="s">
        <v>53</v>
      </c>
      <c r="P38" s="1" t="s">
        <v>168</v>
      </c>
    </row>
    <row r="39" spans="3:16" x14ac:dyDescent="0.3">
      <c r="C39" s="32" t="s">
        <v>214</v>
      </c>
      <c r="F39" s="47"/>
      <c r="O39" s="1" t="s">
        <v>124</v>
      </c>
      <c r="P39" s="1" t="s">
        <v>169</v>
      </c>
    </row>
    <row r="40" spans="3:16" x14ac:dyDescent="0.3">
      <c r="C40" s="32" t="s">
        <v>215</v>
      </c>
      <c r="O40" s="1" t="s">
        <v>4</v>
      </c>
      <c r="P40" s="1" t="s">
        <v>170</v>
      </c>
    </row>
    <row r="41" spans="3:16" x14ac:dyDescent="0.3">
      <c r="C41" s="32" t="s">
        <v>216</v>
      </c>
      <c r="O41" s="1" t="s">
        <v>126</v>
      </c>
      <c r="P41" s="1" t="s">
        <v>171</v>
      </c>
    </row>
    <row r="42" spans="3:16" x14ac:dyDescent="0.3">
      <c r="C42" s="32" t="s">
        <v>217</v>
      </c>
      <c r="O42" s="1" t="s">
        <v>128</v>
      </c>
      <c r="P42" s="1" t="s">
        <v>172</v>
      </c>
    </row>
    <row r="43" spans="3:16" x14ac:dyDescent="0.3">
      <c r="C43" s="32" t="s">
        <v>218</v>
      </c>
      <c r="O43" s="1" t="s">
        <v>54</v>
      </c>
      <c r="P43" s="1" t="s">
        <v>173</v>
      </c>
    </row>
    <row r="44" spans="3:16" x14ac:dyDescent="0.3">
      <c r="C44" s="32" t="s">
        <v>219</v>
      </c>
      <c r="O44" s="1" t="s">
        <v>54</v>
      </c>
      <c r="P44" s="1" t="s">
        <v>174</v>
      </c>
    </row>
    <row r="45" spans="3:16" x14ac:dyDescent="0.3">
      <c r="C45" s="32" t="s">
        <v>220</v>
      </c>
      <c r="O45" s="1" t="s">
        <v>112</v>
      </c>
      <c r="P45" s="1" t="s">
        <v>175</v>
      </c>
    </row>
    <row r="46" spans="3:16" x14ac:dyDescent="0.3">
      <c r="C46" s="32" t="s">
        <v>221</v>
      </c>
      <c r="O46" s="1" t="s">
        <v>116</v>
      </c>
      <c r="P46" s="1" t="s">
        <v>176</v>
      </c>
    </row>
    <row r="47" spans="3:16" x14ac:dyDescent="0.3">
      <c r="C47" s="32" t="s">
        <v>222</v>
      </c>
      <c r="O47" s="1" t="s">
        <v>120</v>
      </c>
      <c r="P47" s="1" t="s">
        <v>177</v>
      </c>
    </row>
    <row r="48" spans="3:16" x14ac:dyDescent="0.3">
      <c r="C48" s="32" t="s">
        <v>223</v>
      </c>
      <c r="O48" s="1" t="s">
        <v>122</v>
      </c>
      <c r="P48" s="1" t="s">
        <v>178</v>
      </c>
    </row>
    <row r="49" spans="3:16" x14ac:dyDescent="0.3">
      <c r="C49" s="32" t="s">
        <v>224</v>
      </c>
      <c r="O49" s="1" t="s">
        <v>125</v>
      </c>
      <c r="P49" s="1" t="s">
        <v>179</v>
      </c>
    </row>
    <row r="50" spans="3:16" x14ac:dyDescent="0.3">
      <c r="C50" s="32" t="s">
        <v>225</v>
      </c>
      <c r="O50" s="1" t="s">
        <v>98</v>
      </c>
      <c r="P50" s="1" t="s">
        <v>180</v>
      </c>
    </row>
    <row r="51" spans="3:16" x14ac:dyDescent="0.3">
      <c r="C51" s="32" t="s">
        <v>226</v>
      </c>
      <c r="O51" s="1" t="s">
        <v>98</v>
      </c>
      <c r="P51" s="1" t="s">
        <v>181</v>
      </c>
    </row>
    <row r="52" spans="3:16" x14ac:dyDescent="0.3">
      <c r="C52" s="32" t="s">
        <v>227</v>
      </c>
      <c r="O52" s="1" t="s">
        <v>127</v>
      </c>
      <c r="P52" s="1" t="s">
        <v>182</v>
      </c>
    </row>
    <row r="53" spans="3:16" ht="28.8" x14ac:dyDescent="0.3">
      <c r="C53" s="32" t="s">
        <v>228</v>
      </c>
      <c r="O53" s="1" t="s">
        <v>129</v>
      </c>
      <c r="P53" s="1" t="s">
        <v>183</v>
      </c>
    </row>
    <row r="54" spans="3:16" x14ac:dyDescent="0.3">
      <c r="C54" s="32" t="s">
        <v>229</v>
      </c>
      <c r="O54" s="1" t="s">
        <v>106</v>
      </c>
      <c r="P54" s="1" t="s">
        <v>184</v>
      </c>
    </row>
    <row r="55" spans="3:16" x14ac:dyDescent="0.3">
      <c r="C55" s="32" t="s">
        <v>230</v>
      </c>
      <c r="O55" s="1" t="s">
        <v>276</v>
      </c>
      <c r="P55" s="1"/>
    </row>
    <row r="56" spans="3:16" x14ac:dyDescent="0.3">
      <c r="C56" s="32" t="s">
        <v>231</v>
      </c>
    </row>
    <row r="57" spans="3:16" ht="28.8" x14ac:dyDescent="0.3">
      <c r="C57" s="32" t="s">
        <v>232</v>
      </c>
    </row>
    <row r="58" spans="3:16" x14ac:dyDescent="0.3">
      <c r="C58" s="32" t="s">
        <v>233</v>
      </c>
    </row>
    <row r="59" spans="3:16" x14ac:dyDescent="0.3">
      <c r="C59" s="32" t="s">
        <v>234</v>
      </c>
    </row>
    <row r="60" spans="3:16" x14ac:dyDescent="0.3">
      <c r="C60" s="32" t="s">
        <v>235</v>
      </c>
    </row>
    <row r="61" spans="3:16" x14ac:dyDescent="0.3">
      <c r="C61" s="32" t="s">
        <v>236</v>
      </c>
    </row>
    <row r="62" spans="3:16" x14ac:dyDescent="0.3">
      <c r="C62" s="32" t="s">
        <v>237</v>
      </c>
    </row>
    <row r="63" spans="3:16" x14ac:dyDescent="0.3">
      <c r="C63" s="32" t="s">
        <v>238</v>
      </c>
    </row>
    <row r="64" spans="3:16" x14ac:dyDescent="0.3">
      <c r="C64" s="32" t="s">
        <v>239</v>
      </c>
    </row>
    <row r="65" spans="3:3" x14ac:dyDescent="0.3">
      <c r="C65" s="32" t="s">
        <v>240</v>
      </c>
    </row>
    <row r="66" spans="3:3" x14ac:dyDescent="0.3">
      <c r="C66" s="32" t="s">
        <v>241</v>
      </c>
    </row>
    <row r="67" spans="3:3" x14ac:dyDescent="0.3">
      <c r="C67" s="32" t="s">
        <v>242</v>
      </c>
    </row>
    <row r="68" spans="3:3" x14ac:dyDescent="0.3">
      <c r="C68" s="32" t="s">
        <v>243</v>
      </c>
    </row>
    <row r="69" spans="3:3" x14ac:dyDescent="0.3">
      <c r="C69" s="32" t="s">
        <v>244</v>
      </c>
    </row>
    <row r="70" spans="3:3" x14ac:dyDescent="0.3">
      <c r="C70" s="32" t="s">
        <v>245</v>
      </c>
    </row>
    <row r="71" spans="3:3" x14ac:dyDescent="0.3">
      <c r="C71" s="32" t="s">
        <v>246</v>
      </c>
    </row>
    <row r="72" spans="3:3" x14ac:dyDescent="0.3">
      <c r="C72" s="32" t="s">
        <v>247</v>
      </c>
    </row>
    <row r="73" spans="3:3" x14ac:dyDescent="0.3">
      <c r="C73" s="32" t="s">
        <v>248</v>
      </c>
    </row>
    <row r="74" spans="3:3" x14ac:dyDescent="0.3">
      <c r="C74" s="32" t="s">
        <v>249</v>
      </c>
    </row>
    <row r="75" spans="3:3" x14ac:dyDescent="0.3">
      <c r="C75" s="32" t="s">
        <v>250</v>
      </c>
    </row>
    <row r="76" spans="3:3" x14ac:dyDescent="0.3">
      <c r="C76" s="32" t="s">
        <v>251</v>
      </c>
    </row>
    <row r="77" spans="3:3" x14ac:dyDescent="0.3">
      <c r="C77" s="32" t="s">
        <v>252</v>
      </c>
    </row>
    <row r="78" spans="3:3" x14ac:dyDescent="0.3">
      <c r="C78" s="32" t="s">
        <v>253</v>
      </c>
    </row>
    <row r="79" spans="3:3" x14ac:dyDescent="0.3">
      <c r="C79" s="32" t="s">
        <v>254</v>
      </c>
    </row>
    <row r="80" spans="3:3" x14ac:dyDescent="0.3">
      <c r="C80" s="32" t="s">
        <v>255</v>
      </c>
    </row>
    <row r="81" spans="3:3" x14ac:dyDescent="0.3">
      <c r="C81" s="32" t="s">
        <v>256</v>
      </c>
    </row>
    <row r="82" spans="3:3" x14ac:dyDescent="0.3">
      <c r="C82" s="32" t="s">
        <v>257</v>
      </c>
    </row>
    <row r="83" spans="3:3" x14ac:dyDescent="0.3">
      <c r="C83" s="32" t="s">
        <v>258</v>
      </c>
    </row>
    <row r="84" spans="3:3" x14ac:dyDescent="0.3">
      <c r="C84" s="32" t="s">
        <v>259</v>
      </c>
    </row>
    <row r="85" spans="3:3" x14ac:dyDescent="0.3">
      <c r="C85" s="32" t="s">
        <v>260</v>
      </c>
    </row>
    <row r="86" spans="3:3" x14ac:dyDescent="0.3">
      <c r="C86" s="32" t="s">
        <v>261</v>
      </c>
    </row>
    <row r="87" spans="3:3" x14ac:dyDescent="0.3">
      <c r="C87" s="32" t="s">
        <v>262</v>
      </c>
    </row>
    <row r="88" spans="3:3" x14ac:dyDescent="0.3">
      <c r="C88" s="32" t="s">
        <v>263</v>
      </c>
    </row>
    <row r="89" spans="3:3" x14ac:dyDescent="0.3">
      <c r="C89" s="32" t="s">
        <v>264</v>
      </c>
    </row>
    <row r="90" spans="3:3" x14ac:dyDescent="0.3">
      <c r="C90" s="32" t="s">
        <v>265</v>
      </c>
    </row>
    <row r="91" spans="3:3" x14ac:dyDescent="0.3">
      <c r="C91" s="32" t="s">
        <v>266</v>
      </c>
    </row>
    <row r="92" spans="3:3" x14ac:dyDescent="0.3">
      <c r="C92" s="32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85" zoomScaleNormal="85" workbookViewId="0">
      <selection activeCell="R22" sqref="R22"/>
    </sheetView>
  </sheetViews>
  <sheetFormatPr baseColWidth="10" defaultRowHeight="14.4" x14ac:dyDescent="0.3"/>
  <sheetData>
    <row r="1" spans="1:30" x14ac:dyDescent="0.3">
      <c r="A1" s="159" t="s">
        <v>196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AA1" s="150" t="s">
        <v>29</v>
      </c>
      <c r="AB1" s="150"/>
      <c r="AC1" s="150"/>
      <c r="AD1" s="150"/>
    </row>
    <row r="2" spans="1:30" x14ac:dyDescent="0.3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AA2" s="150"/>
      <c r="AB2" s="150"/>
      <c r="AC2" s="150"/>
      <c r="AD2" s="150"/>
    </row>
    <row r="3" spans="1:30" x14ac:dyDescent="0.3">
      <c r="A3" s="150" t="s">
        <v>189</v>
      </c>
      <c r="B3" s="150"/>
      <c r="C3" s="150"/>
      <c r="D3" s="150" t="s">
        <v>190</v>
      </c>
      <c r="E3" s="150"/>
      <c r="F3" s="150"/>
      <c r="G3" s="150" t="s">
        <v>192</v>
      </c>
      <c r="H3" s="150"/>
      <c r="I3" s="150"/>
      <c r="J3" s="150" t="s">
        <v>194</v>
      </c>
      <c r="K3" s="150"/>
      <c r="L3" s="150"/>
      <c r="N3" s="158" t="s">
        <v>484</v>
      </c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3">
      <c r="A4" s="10" t="s">
        <v>29</v>
      </c>
      <c r="B4" s="10" t="s">
        <v>30</v>
      </c>
      <c r="C4" s="10" t="s">
        <v>31</v>
      </c>
      <c r="D4" s="36" t="s">
        <v>29</v>
      </c>
      <c r="E4" s="36" t="s">
        <v>30</v>
      </c>
      <c r="F4" s="36" t="s">
        <v>31</v>
      </c>
      <c r="G4" s="36" t="s">
        <v>29</v>
      </c>
      <c r="H4" s="36" t="s">
        <v>30</v>
      </c>
      <c r="I4" s="36" t="s">
        <v>31</v>
      </c>
      <c r="J4" s="36" t="s">
        <v>29</v>
      </c>
      <c r="K4" s="36" t="s">
        <v>30</v>
      </c>
      <c r="L4" s="36" t="s">
        <v>31</v>
      </c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3">
      <c r="A5" s="10">
        <f>SUM(AA4:AA291)</f>
        <v>219</v>
      </c>
      <c r="B5" s="10">
        <f>SUM('S1 Maquette'!J19:J302)</f>
        <v>128</v>
      </c>
      <c r="C5" s="10">
        <f>SUM('S1 Maquette'!K19:K302)</f>
        <v>0</v>
      </c>
      <c r="D5" s="10">
        <f>SUM(AB4:AB291)</f>
        <v>180</v>
      </c>
      <c r="E5" s="10">
        <f>SUM('S2 Maquette'!J19:J301)</f>
        <v>112</v>
      </c>
      <c r="F5" s="10">
        <f>SUM('S2 Maquette'!K19:K301)</f>
        <v>20</v>
      </c>
      <c r="G5" s="10">
        <f>SUM(AC4:AC291)</f>
        <v>150</v>
      </c>
      <c r="H5" s="10">
        <f>SUM('S3 Maquette'!J19:J317)</f>
        <v>303</v>
      </c>
      <c r="I5" s="10">
        <f>SUM('S3 Maquette'!K19:K317)</f>
        <v>38</v>
      </c>
      <c r="J5" s="10">
        <f>SUM(AD4:AD291)</f>
        <v>0</v>
      </c>
      <c r="K5" s="10">
        <f>SUM('S4 Maquette'!J19:J305)</f>
        <v>120</v>
      </c>
      <c r="L5" s="10">
        <f>SUM('S4 Maquette'!K19:K305)</f>
        <v>0</v>
      </c>
      <c r="N5" s="150" t="s">
        <v>189</v>
      </c>
      <c r="O5" s="150"/>
      <c r="P5" s="150"/>
      <c r="Q5" s="150" t="s">
        <v>190</v>
      </c>
      <c r="R5" s="150"/>
      <c r="S5" s="150"/>
      <c r="T5" s="150" t="s">
        <v>192</v>
      </c>
      <c r="U5" s="150"/>
      <c r="V5" s="150"/>
      <c r="W5" s="150" t="s">
        <v>194</v>
      </c>
      <c r="X5" s="150"/>
      <c r="Y5" s="150"/>
      <c r="AA5" s="10">
        <f>'S1 Maquette'!I20*1.5</f>
        <v>30</v>
      </c>
      <c r="AB5" s="10">
        <f>'S2 Maquette'!I21*1.5</f>
        <v>15</v>
      </c>
      <c r="AC5" s="10">
        <f>'S3 Maquette'!I20*1.5</f>
        <v>0</v>
      </c>
      <c r="AD5" s="10">
        <f>'S4 Maquette'!I24*1.5</f>
        <v>0</v>
      </c>
    </row>
    <row r="6" spans="1:30" x14ac:dyDescent="0.3">
      <c r="A6" s="150" t="s">
        <v>197</v>
      </c>
      <c r="B6" s="150"/>
      <c r="C6" s="150"/>
      <c r="D6" s="150" t="s">
        <v>197</v>
      </c>
      <c r="E6" s="150"/>
      <c r="F6" s="150"/>
      <c r="G6" s="150" t="s">
        <v>197</v>
      </c>
      <c r="H6" s="150"/>
      <c r="I6" s="150"/>
      <c r="J6" s="150" t="s">
        <v>197</v>
      </c>
      <c r="K6" s="150"/>
      <c r="L6" s="150"/>
      <c r="N6" s="10" t="s">
        <v>29</v>
      </c>
      <c r="O6" s="10" t="s">
        <v>30</v>
      </c>
      <c r="P6" s="10" t="s">
        <v>31</v>
      </c>
      <c r="Q6" s="10" t="s">
        <v>29</v>
      </c>
      <c r="R6" s="10" t="s">
        <v>30</v>
      </c>
      <c r="S6" s="10" t="s">
        <v>31</v>
      </c>
      <c r="T6" s="10" t="s">
        <v>29</v>
      </c>
      <c r="U6" s="10" t="s">
        <v>30</v>
      </c>
      <c r="V6" s="10" t="s">
        <v>31</v>
      </c>
      <c r="W6" s="10" t="s">
        <v>29</v>
      </c>
      <c r="X6" s="10" t="s">
        <v>30</v>
      </c>
      <c r="Y6" s="10" t="s">
        <v>31</v>
      </c>
      <c r="AA6" s="10">
        <f>'S1 Maquette'!I21*1.5</f>
        <v>15</v>
      </c>
      <c r="AB6" s="10">
        <f>'S2 Maquette'!I22*1.5</f>
        <v>15</v>
      </c>
      <c r="AC6" s="10">
        <f>'S3 Maquette'!I21*1.5</f>
        <v>0</v>
      </c>
      <c r="AD6" s="10">
        <f>'S4 Maquette'!I25*1.5</f>
        <v>0</v>
      </c>
    </row>
    <row r="7" spans="1:30" x14ac:dyDescent="0.3">
      <c r="A7" s="150">
        <f ca="1">SUM(A5,B5,C5)-N8</f>
        <v>347</v>
      </c>
      <c r="B7" s="150"/>
      <c r="C7" s="150"/>
      <c r="D7" s="150">
        <f ca="1">SUM(D5,E5,F5)-Q8</f>
        <v>312</v>
      </c>
      <c r="E7" s="150"/>
      <c r="F7" s="150"/>
      <c r="G7" s="150">
        <f ca="1">SUM(G5,H5,I5)-T8</f>
        <v>326</v>
      </c>
      <c r="H7" s="150"/>
      <c r="I7" s="150"/>
      <c r="J7" s="150">
        <f ca="1">SUM(J5,K5,L5)-W8</f>
        <v>120</v>
      </c>
      <c r="K7" s="150"/>
      <c r="L7" s="150"/>
      <c r="N7" s="10">
        <f ca="1">SUMIF('S1 Maquette'!F8:F307,"Fermeture",'S1 Maquette'!J9:J307)*1.5</f>
        <v>0</v>
      </c>
      <c r="O7" s="10">
        <f ca="1">SUMIF('S1 Maquette'!F8:F307,"Fermeture",'S1 Maquette'!J9:J307)*1.5</f>
        <v>0</v>
      </c>
      <c r="P7" s="10">
        <f ca="1">SUMIF('S1 Maquette'!F8:F307,"Fermeture",'S1 Maquette'!J9:J307)*1.5</f>
        <v>0</v>
      </c>
      <c r="Q7" s="10">
        <f ca="1">SUMIF('S2 Maquette'!F8:F307,"Fermeture",'S2 Maquette'!J9:J307)*1.5</f>
        <v>0</v>
      </c>
      <c r="R7" s="10">
        <f ca="1">SUMIF('S2 Maquette'!F8:F307,"Fermeture",'S2 Maquette'!J9:J307)*1.5</f>
        <v>0</v>
      </c>
      <c r="S7" s="10">
        <f ca="1">SUMIF('S2 Maquette'!F8:F307,"Fermeture",'S2 Maquette'!J9:J307)*1.5</f>
        <v>0</v>
      </c>
      <c r="T7" s="10">
        <f ca="1">SUMIF('S3 Maquette'!F8:F307,"Fermeture",'S3 Maquette'!I9:I307)*1.5</f>
        <v>52.5</v>
      </c>
      <c r="U7" s="10">
        <f ca="1">SUMIF('S3 Maquette'!F8:F307,"Fermeture",'S3 Maquette'!J9:J307)*1.5</f>
        <v>97.5</v>
      </c>
      <c r="V7" s="10">
        <f ca="1">SUMIF('S3 Maquette'!F8:F307,"Fermeture",'S3 Maquette'!K9:K307)*1.5</f>
        <v>15</v>
      </c>
      <c r="W7" s="10">
        <f ca="1">SUMIF('S4 Maquette'!F8:F307,"Fermeture",'S4 Maquette'!I9:I307)*1.5</f>
        <v>0</v>
      </c>
      <c r="X7" s="10">
        <f ca="1">SUMIF('S4 Maquette'!F8:F307,"Fermeture",'S4 Maquette'!J9:J307)*1.5</f>
        <v>0</v>
      </c>
      <c r="Y7" s="10">
        <f ca="1">SUMIF('S4 Maquette'!F8:F307,"Fermeture",'S4 Maquette'!J9:J307)*1.5</f>
        <v>0</v>
      </c>
      <c r="AA7" s="10">
        <f>'S1 Maquette'!I22*1.5</f>
        <v>15</v>
      </c>
      <c r="AB7" s="10">
        <f>'S2 Maquette'!I23*1.5</f>
        <v>15</v>
      </c>
      <c r="AC7" s="10">
        <f>'S3 Maquette'!I22*1.5</f>
        <v>0</v>
      </c>
      <c r="AD7" s="10">
        <f>'S4 Maquette'!I26*1.5</f>
        <v>0</v>
      </c>
    </row>
    <row r="8" spans="1:30" x14ac:dyDescent="0.3">
      <c r="A8" s="151" t="s">
        <v>197</v>
      </c>
      <c r="B8" s="152"/>
      <c r="C8" s="152"/>
      <c r="D8" s="152"/>
      <c r="E8" s="152"/>
      <c r="F8" s="153"/>
      <c r="G8" s="151" t="s">
        <v>197</v>
      </c>
      <c r="H8" s="152"/>
      <c r="I8" s="152"/>
      <c r="J8" s="152"/>
      <c r="K8" s="152"/>
      <c r="L8" s="153"/>
      <c r="N8" s="150">
        <f ca="1">SUM(N7,O7,P7)</f>
        <v>0</v>
      </c>
      <c r="O8" s="150"/>
      <c r="P8" s="150"/>
      <c r="Q8" s="160">
        <f ca="1">SUM(Q7,R7,S7)</f>
        <v>0</v>
      </c>
      <c r="R8" s="160"/>
      <c r="S8" s="160"/>
      <c r="T8" s="150">
        <f ca="1">SUM(T7,U7,V7)</f>
        <v>165</v>
      </c>
      <c r="U8" s="150"/>
      <c r="V8" s="150"/>
      <c r="W8" s="160">
        <f ca="1">SUM(W7,X7,Y7)</f>
        <v>0</v>
      </c>
      <c r="X8" s="160"/>
      <c r="Y8" s="160"/>
      <c r="AA8" s="10">
        <f>'S1 Maquette'!I23*1.5</f>
        <v>15</v>
      </c>
      <c r="AB8" s="10">
        <f>'S2 Maquette'!I24*1.5</f>
        <v>0</v>
      </c>
      <c r="AC8" s="10">
        <f>'S3 Maquette'!I23*1.5</f>
        <v>0</v>
      </c>
      <c r="AD8" s="10">
        <f>'S4 Maquette'!I28*1.5</f>
        <v>0</v>
      </c>
    </row>
    <row r="9" spans="1:30" x14ac:dyDescent="0.3">
      <c r="A9" s="154"/>
      <c r="B9" s="155"/>
      <c r="C9" s="155"/>
      <c r="D9" s="155"/>
      <c r="E9" s="155"/>
      <c r="F9" s="156"/>
      <c r="G9" s="154"/>
      <c r="H9" s="155"/>
      <c r="I9" s="155"/>
      <c r="J9" s="155"/>
      <c r="K9" s="155"/>
      <c r="L9" s="156"/>
      <c r="AA9" s="10">
        <f>'S1 Maquette'!I24*1.5</f>
        <v>0</v>
      </c>
      <c r="AB9" s="10">
        <f>'S2 Maquette'!I25*1.5</f>
        <v>15</v>
      </c>
      <c r="AC9" s="10">
        <f>'S3 Maquette'!I24*1.5</f>
        <v>15</v>
      </c>
      <c r="AD9" s="10">
        <f>'S4 Maquette'!I29*1.5</f>
        <v>0</v>
      </c>
    </row>
    <row r="10" spans="1:30" x14ac:dyDescent="0.3">
      <c r="A10" s="151">
        <f ca="1">SUM(A7,D7)</f>
        <v>659</v>
      </c>
      <c r="B10" s="152"/>
      <c r="C10" s="152"/>
      <c r="D10" s="152"/>
      <c r="E10" s="152"/>
      <c r="F10" s="153"/>
      <c r="G10" s="151">
        <f ca="1">SUM(G7,J7)</f>
        <v>446</v>
      </c>
      <c r="H10" s="152"/>
      <c r="I10" s="152"/>
      <c r="J10" s="152"/>
      <c r="K10" s="152"/>
      <c r="L10" s="153"/>
      <c r="AA10" s="10">
        <f>'S1 Maquette'!I25*1.5</f>
        <v>30</v>
      </c>
      <c r="AB10" s="10">
        <f>'S2 Maquette'!I26*1.5</f>
        <v>15</v>
      </c>
      <c r="AC10" s="10">
        <f>'S3 Maquette'!I25*1.5</f>
        <v>15</v>
      </c>
      <c r="AD10" s="10">
        <f>'S4 Maquette'!I30*1.5</f>
        <v>0</v>
      </c>
    </row>
    <row r="11" spans="1:30" x14ac:dyDescent="0.3">
      <c r="A11" s="154"/>
      <c r="B11" s="155"/>
      <c r="C11" s="155"/>
      <c r="D11" s="155"/>
      <c r="E11" s="155"/>
      <c r="F11" s="156"/>
      <c r="G11" s="154"/>
      <c r="H11" s="155"/>
      <c r="I11" s="155"/>
      <c r="J11" s="155"/>
      <c r="K11" s="155"/>
      <c r="L11" s="156"/>
      <c r="AA11" s="10">
        <f>'S1 Maquette'!I26*1.5</f>
        <v>15</v>
      </c>
      <c r="AB11" s="10">
        <f>'S2 Maquette'!I27*1.5</f>
        <v>15</v>
      </c>
      <c r="AC11" s="10">
        <f>'S3 Maquette'!I26*1.5</f>
        <v>0</v>
      </c>
      <c r="AD11" s="10">
        <f>'S4 Maquette'!I31*1.5</f>
        <v>0</v>
      </c>
    </row>
    <row r="12" spans="1:30" x14ac:dyDescent="0.3">
      <c r="AA12" s="10">
        <f>'S1 Maquette'!I27*1.5</f>
        <v>15</v>
      </c>
      <c r="AB12" s="10">
        <f>'S2 Maquette'!I28*1.5</f>
        <v>0</v>
      </c>
      <c r="AC12" s="10">
        <f>'S3 Maquette'!I27*1.5</f>
        <v>0</v>
      </c>
      <c r="AD12" s="10">
        <f>'S4 Maquette'!I32*1.5</f>
        <v>0</v>
      </c>
    </row>
    <row r="13" spans="1:30" x14ac:dyDescent="0.3">
      <c r="AA13" s="10">
        <f>'S1 Maquette'!I30*1.5</f>
        <v>0</v>
      </c>
      <c r="AB13" s="10">
        <f>'S2 Maquette'!I29*1.5</f>
        <v>0</v>
      </c>
      <c r="AC13" s="10">
        <f>'S3 Maquette'!I28*1.5</f>
        <v>22.5</v>
      </c>
      <c r="AD13" s="10">
        <f>'S4 Maquette'!I33*1.5</f>
        <v>0</v>
      </c>
    </row>
    <row r="14" spans="1:30" x14ac:dyDescent="0.3">
      <c r="A14" s="157" t="s">
        <v>198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N14" s="158" t="s">
        <v>199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AA14" s="10">
        <f>'S1 Maquette'!I31*1.5</f>
        <v>15</v>
      </c>
      <c r="AB14" s="10">
        <f>'S2 Maquette'!I30*1.5</f>
        <v>15</v>
      </c>
      <c r="AC14" s="10">
        <f>'S3 Maquette'!I29*1.5</f>
        <v>22.5</v>
      </c>
      <c r="AD14" s="10">
        <f>'S4 Maquette'!I34*1.5</f>
        <v>0</v>
      </c>
    </row>
    <row r="15" spans="1:30" x14ac:dyDescent="0.3">
      <c r="A15" s="157"/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AA15" s="10">
        <f>'S1 Maquette'!I32*1.5</f>
        <v>9</v>
      </c>
      <c r="AB15" s="10">
        <f>'S2 Maquette'!I31*1.5</f>
        <v>15</v>
      </c>
      <c r="AC15" s="10">
        <f>'S3 Maquette'!I30*1.5</f>
        <v>30</v>
      </c>
      <c r="AD15" s="10">
        <f>'S4 Maquette'!I35*1.5</f>
        <v>0</v>
      </c>
    </row>
    <row r="16" spans="1:30" x14ac:dyDescent="0.3">
      <c r="A16" s="150" t="s">
        <v>189</v>
      </c>
      <c r="B16" s="150"/>
      <c r="C16" s="150"/>
      <c r="D16" s="147" t="s">
        <v>190</v>
      </c>
      <c r="E16" s="148"/>
      <c r="F16" s="149"/>
      <c r="G16" s="150" t="s">
        <v>192</v>
      </c>
      <c r="H16" s="150"/>
      <c r="I16" s="150"/>
      <c r="J16" s="150" t="s">
        <v>194</v>
      </c>
      <c r="K16" s="150"/>
      <c r="L16" s="150"/>
      <c r="N16" s="150" t="s">
        <v>189</v>
      </c>
      <c r="O16" s="150"/>
      <c r="P16" s="150"/>
      <c r="Q16" s="150" t="s">
        <v>190</v>
      </c>
      <c r="R16" s="150"/>
      <c r="S16" s="150"/>
      <c r="T16" s="150" t="s">
        <v>192</v>
      </c>
      <c r="U16" s="150"/>
      <c r="V16" s="150"/>
      <c r="W16" s="150" t="s">
        <v>194</v>
      </c>
      <c r="X16" s="150"/>
      <c r="Y16" s="150"/>
      <c r="AA16" s="10">
        <f>'S1 Maquette'!I33*1.5</f>
        <v>0</v>
      </c>
      <c r="AB16" s="10">
        <f>'S2 Maquette'!I32*1.5</f>
        <v>15</v>
      </c>
      <c r="AC16" s="10">
        <f>'S3 Maquette'!I31*1.5</f>
        <v>15</v>
      </c>
      <c r="AD16" s="10">
        <f>'S4 Maquette'!I36*1.5</f>
        <v>0</v>
      </c>
    </row>
    <row r="17" spans="1:30" x14ac:dyDescent="0.3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Maquette'!I34*1.5</f>
        <v>0</v>
      </c>
      <c r="AB17" s="10">
        <f>'S2 Maquette'!I33*1.5</f>
        <v>15</v>
      </c>
      <c r="AC17" s="10">
        <f>'S3 Maquette'!I32*1.5</f>
        <v>15</v>
      </c>
      <c r="AD17" s="10">
        <f>'S4 Maquette'!I37*1.5</f>
        <v>0</v>
      </c>
    </row>
    <row r="18" spans="1:30" x14ac:dyDescent="0.3">
      <c r="A18" s="10">
        <f>A5-N18</f>
        <v>219</v>
      </c>
      <c r="B18" s="10">
        <f>B5-O18</f>
        <v>80</v>
      </c>
      <c r="C18" s="10">
        <f>C5-P18</f>
        <v>0</v>
      </c>
      <c r="D18" s="10">
        <f t="shared" ref="D18:K18" si="0">D5-Q18</f>
        <v>180</v>
      </c>
      <c r="E18" s="10">
        <f t="shared" si="0"/>
        <v>72</v>
      </c>
      <c r="F18" s="10">
        <f t="shared" ca="1" si="0"/>
        <v>20</v>
      </c>
      <c r="G18" s="10">
        <f t="shared" si="0"/>
        <v>150</v>
      </c>
      <c r="H18" s="10">
        <f t="shared" si="0"/>
        <v>255</v>
      </c>
      <c r="I18" s="10">
        <f t="shared" si="0"/>
        <v>38</v>
      </c>
      <c r="J18" s="10">
        <f t="shared" si="0"/>
        <v>0</v>
      </c>
      <c r="K18" s="10">
        <f t="shared" si="0"/>
        <v>80</v>
      </c>
      <c r="L18" s="10">
        <f>L5-Y18</f>
        <v>0</v>
      </c>
      <c r="N18" s="10">
        <f>SUMIF('S1 Maquette'!M19:M302,"Portée",'S1 Maquette'!I19:I302)*1.5</f>
        <v>0</v>
      </c>
      <c r="O18" s="10">
        <f>SUMIF('S1 Maquette'!M19:M302,"Portée",'S1 Maquette'!J19:J302)</f>
        <v>48</v>
      </c>
      <c r="P18" s="10">
        <f>SUMIF('S1 Maquette'!M19:M302,"Portée",'S1 Maquette'!K19:K302)</f>
        <v>0</v>
      </c>
      <c r="Q18" s="10">
        <f>SUMIF('S2 Maquette'!M19:M301,"Portée",'S2 Maquette'!I19:I301)*1.5</f>
        <v>0</v>
      </c>
      <c r="R18" s="10">
        <f>SUMIF('S2 Maquette'!M19:M301,"Portée",'S2 Maquette'!J19:J301)</f>
        <v>40</v>
      </c>
      <c r="S18" s="10">
        <f ca="1">SUMIF('S2 Maquette'!M9:M301,"Portée",'S2 Maquette'!K19:K301)</f>
        <v>0</v>
      </c>
      <c r="T18" s="10">
        <f>SUMIF('S3 Maquette'!M19:M317,"Portée",'S3 Maquette'!I19:I317)*1.5</f>
        <v>0</v>
      </c>
      <c r="U18" s="10">
        <f>SUMIF('S3 Maquette'!M19:M317,"Portée",'S3 Maquette'!J19:J317)</f>
        <v>48</v>
      </c>
      <c r="V18" s="10">
        <f>SUMIF('S3 Maquette'!M19:M317,"Portée",'S3 Maquette'!K19:K317)</f>
        <v>0</v>
      </c>
      <c r="W18" s="10">
        <f>SUMIF('S4 Maquette'!M19:M305,"Portée",'S4 Maquette'!I19:I305)*1.5</f>
        <v>0</v>
      </c>
      <c r="X18" s="10">
        <f>SUMIF('S4 Maquette'!M19:M305,"Portée",'S4 Maquette'!J19:J305)</f>
        <v>40</v>
      </c>
      <c r="Y18" s="10">
        <f>SUMIF('S4 Maquette'!M19:M305,"Portée",'S4 Maquette'!K19:K305)</f>
        <v>0</v>
      </c>
      <c r="AA18" s="10">
        <f>'S1 Maquette'!I35*1.5</f>
        <v>15</v>
      </c>
      <c r="AB18" s="10">
        <f>'S2 Maquette'!I34*1.5</f>
        <v>0</v>
      </c>
      <c r="AC18" s="10">
        <f>'S3 Maquette'!I33*1.5</f>
        <v>0</v>
      </c>
      <c r="AD18" s="10">
        <f>'S4 Maquette'!I38*1.5</f>
        <v>0</v>
      </c>
    </row>
    <row r="19" spans="1:30" x14ac:dyDescent="0.3">
      <c r="A19" s="150" t="s">
        <v>197</v>
      </c>
      <c r="B19" s="150"/>
      <c r="C19" s="150"/>
      <c r="D19" s="150" t="s">
        <v>197</v>
      </c>
      <c r="E19" s="150"/>
      <c r="F19" s="150"/>
      <c r="G19" s="150" t="s">
        <v>197</v>
      </c>
      <c r="H19" s="150"/>
      <c r="I19" s="150"/>
      <c r="J19" s="150" t="s">
        <v>197</v>
      </c>
      <c r="K19" s="150"/>
      <c r="L19" s="150"/>
      <c r="N19" s="50"/>
      <c r="T19" s="50"/>
      <c r="AA19" s="10">
        <f>'S1 Maquette'!I36*1.5</f>
        <v>15</v>
      </c>
      <c r="AB19" s="10">
        <f>'S2 Maquette'!I35*1.5</f>
        <v>15</v>
      </c>
      <c r="AC19" s="10">
        <f>'S3 Maquette'!I34*1.5</f>
        <v>0</v>
      </c>
      <c r="AD19" s="10">
        <f>'S4 Maquette'!I39*1.5</f>
        <v>0</v>
      </c>
    </row>
    <row r="20" spans="1:30" x14ac:dyDescent="0.3">
      <c r="A20" s="150">
        <f ca="1">SUM(A18,B18,C18)-N8</f>
        <v>299</v>
      </c>
      <c r="B20" s="150"/>
      <c r="C20" s="150"/>
      <c r="D20" s="150">
        <f ca="1">SUM(D18,E18,F18)-Q8</f>
        <v>272</v>
      </c>
      <c r="E20" s="150"/>
      <c r="F20" s="150"/>
      <c r="G20" s="150">
        <f ca="1">SUM(G18,H18,I18)-T8</f>
        <v>278</v>
      </c>
      <c r="H20" s="150"/>
      <c r="I20" s="150"/>
      <c r="J20" s="150">
        <f ca="1">SUM(J18,K18,L18)-W8</f>
        <v>80</v>
      </c>
      <c r="K20" s="150"/>
      <c r="L20" s="150"/>
      <c r="AA20" s="10">
        <f>'S1 Maquette'!I37*1.5</f>
        <v>15</v>
      </c>
      <c r="AB20" s="10">
        <f>'S2 Maquette'!I36*1.5</f>
        <v>15</v>
      </c>
      <c r="AC20" s="10">
        <f>'S3 Maquette'!I35*1.5</f>
        <v>0</v>
      </c>
      <c r="AD20" s="10">
        <f>'S4 Maquette'!I40*1.5</f>
        <v>0</v>
      </c>
    </row>
    <row r="21" spans="1:30" ht="29.4" customHeight="1" x14ac:dyDescent="0.3">
      <c r="A21" s="147" t="s">
        <v>197</v>
      </c>
      <c r="B21" s="148"/>
      <c r="C21" s="148"/>
      <c r="D21" s="148"/>
      <c r="E21" s="148"/>
      <c r="F21" s="149"/>
      <c r="G21" s="147" t="s">
        <v>197</v>
      </c>
      <c r="H21" s="148"/>
      <c r="I21" s="148"/>
      <c r="J21" s="148"/>
      <c r="K21" s="148"/>
      <c r="L21" s="149"/>
      <c r="AA21" s="10">
        <f>'S1 Maquette'!I38*1.5</f>
        <v>15</v>
      </c>
      <c r="AB21" s="10">
        <f>'S2 Maquette'!I37*1.5</f>
        <v>0</v>
      </c>
      <c r="AC21" s="10">
        <f>'S3 Maquette'!I36*1.5</f>
        <v>0</v>
      </c>
      <c r="AD21" s="10">
        <f>'S4 Maquette'!I41*1.5</f>
        <v>0</v>
      </c>
    </row>
    <row r="22" spans="1:30" ht="29.1" customHeight="1" x14ac:dyDescent="0.3">
      <c r="A22" s="147">
        <f ca="1">SUM(A20,D20)</f>
        <v>571</v>
      </c>
      <c r="B22" s="148"/>
      <c r="C22" s="148"/>
      <c r="D22" s="148"/>
      <c r="E22" s="148"/>
      <c r="F22" s="149"/>
      <c r="G22" s="147">
        <f ca="1">SUM(G20,J20)</f>
        <v>358</v>
      </c>
      <c r="H22" s="148"/>
      <c r="I22" s="148"/>
      <c r="J22" s="148"/>
      <c r="K22" s="148"/>
      <c r="L22" s="149"/>
      <c r="AA22" s="10">
        <f>'S1 Maquette'!I39*1.5</f>
        <v>0</v>
      </c>
      <c r="AB22" s="10">
        <f>'S2 Maquette'!I38*1.5</f>
        <v>0</v>
      </c>
      <c r="AC22" s="10">
        <f>'S3 Maquette'!I37*1.5</f>
        <v>0</v>
      </c>
      <c r="AD22" s="10">
        <f>'S4 Maquette'!I42*1.5</f>
        <v>0</v>
      </c>
    </row>
    <row r="23" spans="1:30" x14ac:dyDescent="0.3">
      <c r="AA23" s="10">
        <f>'S1 Maquette'!I40*1.5</f>
        <v>0</v>
      </c>
      <c r="AB23" s="10">
        <f>'S2 Maquette'!I39*1.5</f>
        <v>0</v>
      </c>
      <c r="AC23" s="10">
        <f>'S3 Maquette'!I38*1.5</f>
        <v>15</v>
      </c>
      <c r="AD23" s="10">
        <f>'S4 Maquette'!I43*1.5</f>
        <v>0</v>
      </c>
    </row>
    <row r="24" spans="1:30" x14ac:dyDescent="0.3">
      <c r="AA24" s="10">
        <f>'S1 Maquette'!I41*1.5</f>
        <v>0</v>
      </c>
      <c r="AB24" s="10">
        <f>'S2 Maquette'!I40*1.5</f>
        <v>0</v>
      </c>
      <c r="AC24" s="10">
        <f>'S3 Maquette'!I39*1.5</f>
        <v>0</v>
      </c>
      <c r="AD24" s="10">
        <f>'S4 Maquette'!I44*1.5</f>
        <v>0</v>
      </c>
    </row>
    <row r="25" spans="1:30" x14ac:dyDescent="0.3">
      <c r="AA25" s="10">
        <f>'S1 Maquette'!I42*1.5</f>
        <v>0</v>
      </c>
      <c r="AB25" s="10">
        <f>'S2 Maquette'!I41*1.5</f>
        <v>0</v>
      </c>
      <c r="AC25" s="10">
        <f>'S3 Maquette'!I40*1.5</f>
        <v>0</v>
      </c>
      <c r="AD25" s="10">
        <f>'S4 Maquette'!I45*1.5</f>
        <v>0</v>
      </c>
    </row>
    <row r="26" spans="1:30" x14ac:dyDescent="0.3">
      <c r="AA26" s="10">
        <f>'S1 Maquette'!I43*1.5</f>
        <v>0</v>
      </c>
      <c r="AB26" s="10">
        <f>'S2 Maquette'!I42*1.5</f>
        <v>0</v>
      </c>
      <c r="AC26" s="10">
        <f>'S3 Maquette'!I41*1.5</f>
        <v>0</v>
      </c>
      <c r="AD26" s="10">
        <f>'S4 Maquette'!I46*1.5</f>
        <v>0</v>
      </c>
    </row>
    <row r="27" spans="1:30" x14ac:dyDescent="0.3">
      <c r="AA27" s="10">
        <f>'S1 Maquette'!I44*1.5</f>
        <v>0</v>
      </c>
      <c r="AB27" s="10">
        <f>'S2 Maquette'!I43*1.5</f>
        <v>0</v>
      </c>
      <c r="AC27" s="10">
        <f>'S3 Maquette'!I42*1.5</f>
        <v>0</v>
      </c>
      <c r="AD27" s="10">
        <f>'S4 Maquette'!I47*1.5</f>
        <v>0</v>
      </c>
    </row>
    <row r="28" spans="1:30" x14ac:dyDescent="0.3">
      <c r="AA28" s="10">
        <f>'S1 Maquette'!I45*1.5</f>
        <v>0</v>
      </c>
      <c r="AB28" s="10">
        <f>'S2 Maquette'!I44*1.5</f>
        <v>0</v>
      </c>
      <c r="AC28" s="10">
        <f>'S3 Maquette'!I43*1.5</f>
        <v>0</v>
      </c>
      <c r="AD28" s="10">
        <f>'S4 Maquette'!I48*1.5</f>
        <v>0</v>
      </c>
    </row>
    <row r="29" spans="1:30" x14ac:dyDescent="0.3">
      <c r="AA29" s="10">
        <f>'S1 Maquette'!I46*1.5</f>
        <v>0</v>
      </c>
      <c r="AB29" s="10">
        <f>'S2 Maquette'!I45*1.5</f>
        <v>0</v>
      </c>
      <c r="AC29" s="10">
        <f>'S3 Maquette'!I44*1.5</f>
        <v>0</v>
      </c>
      <c r="AD29" s="10">
        <f>'S4 Maquette'!I49*1.5</f>
        <v>0</v>
      </c>
    </row>
    <row r="30" spans="1:30" x14ac:dyDescent="0.3">
      <c r="AA30" s="10">
        <f>'S1 Maquette'!I47*1.5</f>
        <v>0</v>
      </c>
      <c r="AB30" s="10">
        <f>'S2 Maquette'!I46*1.5</f>
        <v>0</v>
      </c>
      <c r="AC30" s="10">
        <f>'S3 Maquette'!I45*1.5</f>
        <v>0</v>
      </c>
      <c r="AD30" s="10">
        <f>'S4 Maquette'!I50*1.5</f>
        <v>0</v>
      </c>
    </row>
    <row r="31" spans="1:30" x14ac:dyDescent="0.3">
      <c r="AA31" s="10">
        <f>'S1 Maquette'!I48*1.5</f>
        <v>0</v>
      </c>
      <c r="AB31" s="10">
        <f>'S2 Maquette'!I47*1.5</f>
        <v>0</v>
      </c>
      <c r="AC31" s="10">
        <f>'S3 Maquette'!I46*1.5</f>
        <v>0</v>
      </c>
      <c r="AD31" s="10">
        <f>'S4 Maquette'!I51*1.5</f>
        <v>0</v>
      </c>
    </row>
    <row r="32" spans="1:30" x14ac:dyDescent="0.3">
      <c r="AA32" s="10">
        <f>'S1 Maquette'!I49*1.5</f>
        <v>0</v>
      </c>
      <c r="AB32" s="10">
        <f>'S2 Maquette'!I48*1.5</f>
        <v>0</v>
      </c>
      <c r="AC32" s="10">
        <f>'S3 Maquette'!I47*1.5</f>
        <v>0</v>
      </c>
      <c r="AD32" s="10">
        <f>'S4 Maquette'!I52*1.5</f>
        <v>0</v>
      </c>
    </row>
    <row r="33" spans="27:30" x14ac:dyDescent="0.3">
      <c r="AA33" s="10">
        <f>'S1 Maquette'!I50*1.5</f>
        <v>0</v>
      </c>
      <c r="AB33" s="10">
        <f>'S2 Maquette'!I49*1.5</f>
        <v>0</v>
      </c>
      <c r="AC33" s="10">
        <f>'S3 Maquette'!I48*1.5</f>
        <v>0</v>
      </c>
      <c r="AD33" s="10">
        <f>'S4 Maquette'!I53*1.5</f>
        <v>0</v>
      </c>
    </row>
    <row r="34" spans="27:30" x14ac:dyDescent="0.3">
      <c r="AA34" s="10">
        <f>'S1 Maquette'!I51*1.5</f>
        <v>0</v>
      </c>
      <c r="AB34" s="10">
        <f>'S2 Maquette'!I50*1.5</f>
        <v>0</v>
      </c>
      <c r="AC34" s="10">
        <f>'S3 Maquette'!I49*1.5</f>
        <v>0</v>
      </c>
      <c r="AD34" s="10">
        <f>'S4 Maquette'!I54*1.5</f>
        <v>0</v>
      </c>
    </row>
    <row r="35" spans="27:30" x14ac:dyDescent="0.3">
      <c r="AA35" s="10">
        <f>'S1 Maquette'!I52*1.5</f>
        <v>0</v>
      </c>
      <c r="AB35" s="10">
        <f>'S2 Maquette'!I51*1.5</f>
        <v>0</v>
      </c>
      <c r="AC35" s="10">
        <f>'S3 Maquette'!I50*1.5</f>
        <v>0</v>
      </c>
      <c r="AD35" s="10">
        <f>'S4 Maquette'!I55*1.5</f>
        <v>0</v>
      </c>
    </row>
    <row r="36" spans="27:30" x14ac:dyDescent="0.3">
      <c r="AA36" s="10">
        <f>'S1 Maquette'!I53*1.5</f>
        <v>0</v>
      </c>
      <c r="AB36" s="10">
        <f>'S2 Maquette'!I52*1.5</f>
        <v>0</v>
      </c>
      <c r="AC36" s="10">
        <f>'S3 Maquette'!I51*1.5</f>
        <v>0</v>
      </c>
      <c r="AD36" s="10">
        <f>'S4 Maquette'!I56*1.5</f>
        <v>0</v>
      </c>
    </row>
    <row r="37" spans="27:30" x14ac:dyDescent="0.3">
      <c r="AA37" s="10">
        <f>'S1 Maquette'!I54*1.5</f>
        <v>0</v>
      </c>
      <c r="AB37" s="10">
        <f>'S2 Maquette'!I53*1.5</f>
        <v>0</v>
      </c>
      <c r="AC37" s="10">
        <f>'S3 Maquette'!I52*1.5</f>
        <v>0</v>
      </c>
      <c r="AD37" s="10">
        <f>'S4 Maquette'!I57*1.5</f>
        <v>0</v>
      </c>
    </row>
    <row r="38" spans="27:30" x14ac:dyDescent="0.3">
      <c r="AA38" s="10">
        <f>'S1 Maquette'!I55*1.5</f>
        <v>0</v>
      </c>
      <c r="AB38" s="10">
        <f>'S2 Maquette'!I54*1.5</f>
        <v>0</v>
      </c>
      <c r="AC38" s="10">
        <f>'S3 Maquette'!I53*1.5</f>
        <v>0</v>
      </c>
      <c r="AD38" s="10">
        <f>'S4 Maquette'!I58*1.5</f>
        <v>0</v>
      </c>
    </row>
    <row r="39" spans="27:30" x14ac:dyDescent="0.3">
      <c r="AA39" s="10">
        <f>'S1 Maquette'!I56*1.5</f>
        <v>0</v>
      </c>
      <c r="AB39" s="10">
        <f>'S2 Maquette'!I55*1.5</f>
        <v>0</v>
      </c>
      <c r="AC39" s="10">
        <f>'S3 Maquette'!I54*1.5</f>
        <v>0</v>
      </c>
      <c r="AD39" s="10">
        <f>'S4 Maquette'!I59*1.5</f>
        <v>0</v>
      </c>
    </row>
    <row r="40" spans="27:30" x14ac:dyDescent="0.3">
      <c r="AA40" s="10">
        <f>'S1 Maquette'!I57*1.5</f>
        <v>0</v>
      </c>
      <c r="AB40" s="10">
        <f>'S2 Maquette'!I56*1.5</f>
        <v>0</v>
      </c>
      <c r="AC40" s="10">
        <f>'S3 Maquette'!I55*1.5</f>
        <v>0</v>
      </c>
      <c r="AD40" s="10">
        <f>'S4 Maquette'!I60*1.5</f>
        <v>0</v>
      </c>
    </row>
    <row r="41" spans="27:30" x14ac:dyDescent="0.3">
      <c r="AA41" s="10">
        <f>'S1 Maquette'!I58*1.5</f>
        <v>0</v>
      </c>
      <c r="AB41" s="10">
        <f>'S2 Maquette'!I57*1.5</f>
        <v>0</v>
      </c>
      <c r="AC41" s="10">
        <f>'S3 Maquette'!I56*1.5</f>
        <v>0</v>
      </c>
      <c r="AD41" s="10">
        <f>'S4 Maquette'!I61*1.5</f>
        <v>0</v>
      </c>
    </row>
    <row r="42" spans="27:30" x14ac:dyDescent="0.3">
      <c r="AA42" s="10">
        <f>'S1 Maquette'!I59*1.5</f>
        <v>0</v>
      </c>
      <c r="AB42" s="10">
        <f>'S2 Maquette'!I58*1.5</f>
        <v>0</v>
      </c>
      <c r="AC42" s="10">
        <f>'S3 Maquette'!I57*1.5</f>
        <v>0</v>
      </c>
      <c r="AD42" s="10">
        <f>'S4 Maquette'!I62*1.5</f>
        <v>0</v>
      </c>
    </row>
    <row r="43" spans="27:30" x14ac:dyDescent="0.3">
      <c r="AA43" s="10">
        <f>'S1 Maquette'!I60*1.5</f>
        <v>0</v>
      </c>
      <c r="AB43" s="10">
        <f>'S2 Maquette'!I59*1.5</f>
        <v>0</v>
      </c>
      <c r="AC43" s="10">
        <f>'S3 Maquette'!I58*1.5</f>
        <v>0</v>
      </c>
      <c r="AD43" s="10">
        <f>'S4 Maquette'!I63*1.5</f>
        <v>0</v>
      </c>
    </row>
    <row r="44" spans="27:30" x14ac:dyDescent="0.3">
      <c r="AA44" s="10">
        <f>'S1 Maquette'!I61*1.5</f>
        <v>0</v>
      </c>
      <c r="AB44" s="10">
        <f>'S2 Maquette'!I60*1.5</f>
        <v>0</v>
      </c>
      <c r="AC44" s="10">
        <f>'S3 Maquette'!I59*1.5</f>
        <v>0</v>
      </c>
      <c r="AD44" s="10">
        <f>'S4 Maquette'!I64*1.5</f>
        <v>0</v>
      </c>
    </row>
    <row r="45" spans="27:30" x14ac:dyDescent="0.3">
      <c r="AA45" s="10">
        <f>'S1 Maquette'!I62*1.5</f>
        <v>0</v>
      </c>
      <c r="AB45" s="10">
        <f>'S2 Maquette'!I61*1.5</f>
        <v>0</v>
      </c>
      <c r="AC45" s="10">
        <f>'S3 Maquette'!I60*1.5</f>
        <v>0</v>
      </c>
      <c r="AD45" s="10">
        <f>'S4 Maquette'!I65*1.5</f>
        <v>0</v>
      </c>
    </row>
    <row r="46" spans="27:30" x14ac:dyDescent="0.3">
      <c r="AA46" s="10">
        <f>'S1 Maquette'!I63*1.5</f>
        <v>0</v>
      </c>
      <c r="AB46" s="10">
        <f>'S2 Maquette'!I62*1.5</f>
        <v>0</v>
      </c>
      <c r="AC46" s="10">
        <f>'S3 Maquette'!I61*1.5</f>
        <v>0</v>
      </c>
      <c r="AD46" s="10">
        <f>'S4 Maquette'!I66*1.5</f>
        <v>0</v>
      </c>
    </row>
    <row r="47" spans="27:30" x14ac:dyDescent="0.3">
      <c r="AA47" s="10">
        <f>'S1 Maquette'!I64*1.5</f>
        <v>0</v>
      </c>
      <c r="AB47" s="10">
        <f>'S2 Maquette'!I63*1.5</f>
        <v>0</v>
      </c>
      <c r="AC47" s="10">
        <f>'S3 Maquette'!I62*1.5</f>
        <v>0</v>
      </c>
      <c r="AD47" s="10">
        <f>'S4 Maquette'!I67*1.5</f>
        <v>0</v>
      </c>
    </row>
    <row r="48" spans="27:30" x14ac:dyDescent="0.3">
      <c r="AA48" s="10">
        <f>'S1 Maquette'!I65*1.5</f>
        <v>0</v>
      </c>
      <c r="AB48" s="10">
        <f>'S2 Maquette'!I64*1.5</f>
        <v>0</v>
      </c>
      <c r="AC48" s="10">
        <f>'S3 Maquette'!I63*1.5</f>
        <v>0</v>
      </c>
      <c r="AD48" s="10">
        <f>'S4 Maquette'!I68*1.5</f>
        <v>0</v>
      </c>
    </row>
    <row r="49" spans="27:30" x14ac:dyDescent="0.3">
      <c r="AA49" s="10">
        <f>'S1 Maquette'!I66*1.5</f>
        <v>0</v>
      </c>
      <c r="AB49" s="10">
        <f>'S2 Maquette'!I65*1.5</f>
        <v>0</v>
      </c>
      <c r="AC49" s="10">
        <f>'S3 Maquette'!I64*1.5</f>
        <v>0</v>
      </c>
      <c r="AD49" s="10">
        <f>'S4 Maquette'!I69*1.5</f>
        <v>0</v>
      </c>
    </row>
    <row r="50" spans="27:30" x14ac:dyDescent="0.3">
      <c r="AA50" s="10">
        <f>'S1 Maquette'!I67*1.5</f>
        <v>0</v>
      </c>
      <c r="AB50" s="10">
        <f>'S2 Maquette'!I66*1.5</f>
        <v>0</v>
      </c>
      <c r="AC50" s="10">
        <f>'S3 Maquette'!I65*1.5</f>
        <v>0</v>
      </c>
      <c r="AD50" s="10">
        <f>'S4 Maquette'!I70*1.5</f>
        <v>0</v>
      </c>
    </row>
    <row r="51" spans="27:30" x14ac:dyDescent="0.3">
      <c r="AA51" s="10">
        <f>'S1 Maquette'!I68*1.5</f>
        <v>0</v>
      </c>
      <c r="AB51" s="10">
        <f>'S2 Maquette'!I67*1.5</f>
        <v>0</v>
      </c>
      <c r="AC51" s="10">
        <f>'S3 Maquette'!I66*1.5</f>
        <v>0</v>
      </c>
      <c r="AD51" s="10">
        <f>'S4 Maquette'!I71*1.5</f>
        <v>0</v>
      </c>
    </row>
    <row r="52" spans="27:30" x14ac:dyDescent="0.3">
      <c r="AA52" s="10">
        <f>'S1 Maquette'!I69*1.5</f>
        <v>0</v>
      </c>
      <c r="AB52" s="10">
        <f>'S2 Maquette'!I68*1.5</f>
        <v>0</v>
      </c>
      <c r="AC52" s="10">
        <f>'S3 Maquette'!I67*1.5</f>
        <v>0</v>
      </c>
      <c r="AD52" s="10">
        <f>'S4 Maquette'!I72*1.5</f>
        <v>0</v>
      </c>
    </row>
    <row r="53" spans="27:30" x14ac:dyDescent="0.3">
      <c r="AA53" s="10">
        <f>'S1 Maquette'!I70*1.5</f>
        <v>0</v>
      </c>
      <c r="AB53" s="10">
        <f>'S2 Maquette'!I69*1.5</f>
        <v>0</v>
      </c>
      <c r="AC53" s="10">
        <f>'S3 Maquette'!I68*1.5</f>
        <v>0</v>
      </c>
      <c r="AD53" s="10">
        <f>'S4 Maquette'!I73*1.5</f>
        <v>0</v>
      </c>
    </row>
    <row r="54" spans="27:30" x14ac:dyDescent="0.3">
      <c r="AA54" s="10">
        <f>'S1 Maquette'!I71*1.5</f>
        <v>0</v>
      </c>
      <c r="AB54" s="10">
        <f>'S2 Maquette'!I70*1.5</f>
        <v>0</v>
      </c>
      <c r="AC54" s="10">
        <f>'S3 Maquette'!I69*1.5</f>
        <v>0</v>
      </c>
      <c r="AD54" s="10">
        <f>'S4 Maquette'!I74*1.5</f>
        <v>0</v>
      </c>
    </row>
    <row r="55" spans="27:30" x14ac:dyDescent="0.3">
      <c r="AA55" s="10">
        <f>'S1 Maquette'!I72*1.5</f>
        <v>0</v>
      </c>
      <c r="AB55" s="10">
        <f>'S2 Maquette'!I71*1.5</f>
        <v>0</v>
      </c>
      <c r="AC55" s="10">
        <f>'S3 Maquette'!I70*1.5</f>
        <v>0</v>
      </c>
      <c r="AD55" s="10">
        <f>'S4 Maquette'!I75*1.5</f>
        <v>0</v>
      </c>
    </row>
    <row r="56" spans="27:30" x14ac:dyDescent="0.3">
      <c r="AA56" s="10">
        <f>'S1 Maquette'!I73*1.5</f>
        <v>0</v>
      </c>
      <c r="AB56" s="10">
        <f>'S2 Maquette'!I72*1.5</f>
        <v>0</v>
      </c>
      <c r="AC56" s="10">
        <f>'S3 Maquette'!I71*1.5</f>
        <v>0</v>
      </c>
      <c r="AD56" s="10">
        <f>'S4 Maquette'!I76*1.5</f>
        <v>0</v>
      </c>
    </row>
    <row r="57" spans="27:30" x14ac:dyDescent="0.3">
      <c r="AA57" s="10">
        <f>'S1 Maquette'!I74*1.5</f>
        <v>0</v>
      </c>
      <c r="AB57" s="10">
        <f>'S2 Maquette'!I73*1.5</f>
        <v>0</v>
      </c>
      <c r="AC57" s="10">
        <f>'S3 Maquette'!I72*1.5</f>
        <v>0</v>
      </c>
      <c r="AD57" s="10">
        <f>'S4 Maquette'!I77*1.5</f>
        <v>0</v>
      </c>
    </row>
    <row r="58" spans="27:30" x14ac:dyDescent="0.3">
      <c r="AA58" s="10">
        <f>'S1 Maquette'!I75*1.5</f>
        <v>0</v>
      </c>
      <c r="AB58" s="10">
        <f>'S2 Maquette'!I74*1.5</f>
        <v>0</v>
      </c>
      <c r="AC58" s="10">
        <f>'S3 Maquette'!I73*1.5</f>
        <v>0</v>
      </c>
      <c r="AD58" s="10">
        <f>'S4 Maquette'!I78*1.5</f>
        <v>0</v>
      </c>
    </row>
    <row r="59" spans="27:30" x14ac:dyDescent="0.3">
      <c r="AA59" s="10">
        <f>'S1 Maquette'!I76*1.5</f>
        <v>0</v>
      </c>
      <c r="AB59" s="10">
        <f>'S2 Maquette'!I75*1.5</f>
        <v>0</v>
      </c>
      <c r="AC59" s="10">
        <f>'S3 Maquette'!I74*1.5</f>
        <v>0</v>
      </c>
      <c r="AD59" s="10">
        <f>'S4 Maquette'!I79*1.5</f>
        <v>0</v>
      </c>
    </row>
    <row r="60" spans="27:30" x14ac:dyDescent="0.3">
      <c r="AA60" s="10">
        <f>'S1 Maquette'!I77*1.5</f>
        <v>0</v>
      </c>
      <c r="AB60" s="10">
        <f>'S2 Maquette'!I76*1.5</f>
        <v>0</v>
      </c>
      <c r="AC60" s="10">
        <f>'S3 Maquette'!I75*1.5</f>
        <v>0</v>
      </c>
      <c r="AD60" s="10">
        <f>'S4 Maquette'!I80*1.5</f>
        <v>0</v>
      </c>
    </row>
    <row r="61" spans="27:30" x14ac:dyDescent="0.3">
      <c r="AA61" s="10">
        <f>'S1 Maquette'!I78*1.5</f>
        <v>0</v>
      </c>
      <c r="AB61" s="10">
        <f>'S2 Maquette'!I77*1.5</f>
        <v>0</v>
      </c>
      <c r="AC61" s="10">
        <f>'S3 Maquette'!I76*1.5</f>
        <v>0</v>
      </c>
      <c r="AD61" s="10">
        <f>'S4 Maquette'!I81*1.5</f>
        <v>0</v>
      </c>
    </row>
    <row r="62" spans="27:30" x14ac:dyDescent="0.3">
      <c r="AA62" s="10">
        <f>'S1 Maquette'!I79*1.5</f>
        <v>0</v>
      </c>
      <c r="AB62" s="10">
        <f>'S2 Maquette'!I78*1.5</f>
        <v>0</v>
      </c>
      <c r="AC62" s="10">
        <f>'S3 Maquette'!I77*1.5</f>
        <v>0</v>
      </c>
      <c r="AD62" s="10">
        <f>'S4 Maquette'!I82*1.5</f>
        <v>0</v>
      </c>
    </row>
    <row r="63" spans="27:30" x14ac:dyDescent="0.3">
      <c r="AA63" s="10">
        <f>'S1 Maquette'!I80*1.5</f>
        <v>0</v>
      </c>
      <c r="AB63" s="10">
        <f>'S2 Maquette'!I79*1.5</f>
        <v>0</v>
      </c>
      <c r="AC63" s="10">
        <f>'S3 Maquette'!I78*1.5</f>
        <v>0</v>
      </c>
      <c r="AD63" s="10">
        <f>'S4 Maquette'!I83*1.5</f>
        <v>0</v>
      </c>
    </row>
    <row r="64" spans="27:30" x14ac:dyDescent="0.3">
      <c r="AA64" s="10">
        <f>'S1 Maquette'!I81*1.5</f>
        <v>0</v>
      </c>
      <c r="AB64" s="10">
        <f>'S2 Maquette'!I80*1.5</f>
        <v>0</v>
      </c>
      <c r="AC64" s="10">
        <f>'S3 Maquette'!I79*1.5</f>
        <v>0</v>
      </c>
      <c r="AD64" s="10">
        <f>'S4 Maquette'!I84*1.5</f>
        <v>0</v>
      </c>
    </row>
    <row r="65" spans="27:30" x14ac:dyDescent="0.3">
      <c r="AA65" s="10">
        <f>'S1 Maquette'!I82*1.5</f>
        <v>0</v>
      </c>
      <c r="AB65" s="10">
        <f>'S2 Maquette'!I81*1.5</f>
        <v>0</v>
      </c>
      <c r="AC65" s="10">
        <f>'S3 Maquette'!I80*1.5</f>
        <v>0</v>
      </c>
      <c r="AD65" s="10">
        <f>'S4 Maquette'!I85*1.5</f>
        <v>0</v>
      </c>
    </row>
    <row r="66" spans="27:30" x14ac:dyDescent="0.3">
      <c r="AA66" s="10">
        <f>'S1 Maquette'!I83*1.5</f>
        <v>0</v>
      </c>
      <c r="AB66" s="10">
        <f>'S2 Maquette'!I82*1.5</f>
        <v>0</v>
      </c>
      <c r="AC66" s="10">
        <f>'S3 Maquette'!I81*1.5</f>
        <v>0</v>
      </c>
      <c r="AD66" s="10">
        <f>'S4 Maquette'!I86*1.5</f>
        <v>0</v>
      </c>
    </row>
    <row r="67" spans="27:30" x14ac:dyDescent="0.3">
      <c r="AA67" s="10">
        <f>'S1 Maquette'!I84*1.5</f>
        <v>0</v>
      </c>
      <c r="AB67" s="10">
        <f>'S2 Maquette'!I83*1.5</f>
        <v>0</v>
      </c>
      <c r="AC67" s="10">
        <f>'S3 Maquette'!I82*1.5</f>
        <v>0</v>
      </c>
      <c r="AD67" s="10">
        <f>'S4 Maquette'!I87*1.5</f>
        <v>0</v>
      </c>
    </row>
    <row r="68" spans="27:30" x14ac:dyDescent="0.3">
      <c r="AA68" s="10">
        <f>'S1 Maquette'!I85*1.5</f>
        <v>0</v>
      </c>
      <c r="AB68" s="10">
        <f>'S2 Maquette'!I84*1.5</f>
        <v>0</v>
      </c>
      <c r="AC68" s="10">
        <f>'S3 Maquette'!I83*1.5</f>
        <v>0</v>
      </c>
      <c r="AD68" s="10">
        <f>'S4 Maquette'!I88*1.5</f>
        <v>0</v>
      </c>
    </row>
    <row r="69" spans="27:30" x14ac:dyDescent="0.3">
      <c r="AA69" s="10">
        <f>'S1 Maquette'!I86*1.5</f>
        <v>0</v>
      </c>
      <c r="AB69" s="10">
        <f>'S2 Maquette'!I85*1.5</f>
        <v>0</v>
      </c>
      <c r="AC69" s="10">
        <f>'S3 Maquette'!I84*1.5</f>
        <v>0</v>
      </c>
      <c r="AD69" s="10">
        <f>'S4 Maquette'!I89*1.5</f>
        <v>0</v>
      </c>
    </row>
    <row r="70" spans="27:30" x14ac:dyDescent="0.3">
      <c r="AA70" s="10">
        <f>'S1 Maquette'!I87*1.5</f>
        <v>0</v>
      </c>
      <c r="AB70" s="10">
        <f>'S2 Maquette'!I86*1.5</f>
        <v>0</v>
      </c>
      <c r="AC70" s="10">
        <f>'S3 Maquette'!I85*1.5</f>
        <v>0</v>
      </c>
      <c r="AD70" s="10">
        <f>'S4 Maquette'!I90*1.5</f>
        <v>0</v>
      </c>
    </row>
    <row r="71" spans="27:30" x14ac:dyDescent="0.3">
      <c r="AA71" s="10">
        <f>'S1 Maquette'!I88*1.5</f>
        <v>0</v>
      </c>
      <c r="AB71" s="10">
        <f>'S2 Maquette'!I87*1.5</f>
        <v>0</v>
      </c>
      <c r="AC71" s="10">
        <f>'S3 Maquette'!I86*1.5</f>
        <v>0</v>
      </c>
      <c r="AD71" s="10">
        <f>'S4 Maquette'!I91*1.5</f>
        <v>0</v>
      </c>
    </row>
    <row r="72" spans="27:30" x14ac:dyDescent="0.3">
      <c r="AA72" s="10">
        <f>'S1 Maquette'!I89*1.5</f>
        <v>0</v>
      </c>
      <c r="AB72" s="10">
        <f>'S2 Maquette'!I88*1.5</f>
        <v>0</v>
      </c>
      <c r="AC72" s="10">
        <f>'S3 Maquette'!I87*1.5</f>
        <v>0</v>
      </c>
      <c r="AD72" s="10">
        <f>'S4 Maquette'!I92*1.5</f>
        <v>0</v>
      </c>
    </row>
    <row r="73" spans="27:30" x14ac:dyDescent="0.3">
      <c r="AA73" s="10">
        <f>'S1 Maquette'!I90*1.5</f>
        <v>0</v>
      </c>
      <c r="AB73" s="10">
        <f>'S2 Maquette'!I89*1.5</f>
        <v>0</v>
      </c>
      <c r="AC73" s="10">
        <f>'S3 Maquette'!I88*1.5</f>
        <v>0</v>
      </c>
      <c r="AD73" s="10">
        <f>'S4 Maquette'!I93*1.5</f>
        <v>0</v>
      </c>
    </row>
    <row r="74" spans="27:30" x14ac:dyDescent="0.3">
      <c r="AA74" s="10">
        <f>'S1 Maquette'!I91*1.5</f>
        <v>0</v>
      </c>
      <c r="AB74" s="10">
        <f>'S2 Maquette'!I90*1.5</f>
        <v>0</v>
      </c>
      <c r="AC74" s="10">
        <f>'S3 Maquette'!I89*1.5</f>
        <v>0</v>
      </c>
      <c r="AD74" s="10">
        <f>'S4 Maquette'!I94*1.5</f>
        <v>0</v>
      </c>
    </row>
    <row r="75" spans="27:30" x14ac:dyDescent="0.3">
      <c r="AA75" s="10">
        <f>'S1 Maquette'!I92*1.5</f>
        <v>0</v>
      </c>
      <c r="AB75" s="10">
        <f>'S2 Maquette'!I91*1.5</f>
        <v>0</v>
      </c>
      <c r="AC75" s="10">
        <f>'S3 Maquette'!I90*1.5</f>
        <v>0</v>
      </c>
      <c r="AD75" s="10">
        <f>'S4 Maquette'!I95*1.5</f>
        <v>0</v>
      </c>
    </row>
    <row r="76" spans="27:30" x14ac:dyDescent="0.3">
      <c r="AA76" s="10">
        <f>'S1 Maquette'!I93*1.5</f>
        <v>0</v>
      </c>
      <c r="AB76" s="10">
        <f>'S2 Maquette'!I92*1.5</f>
        <v>0</v>
      </c>
      <c r="AC76" s="10">
        <f>'S3 Maquette'!I91*1.5</f>
        <v>0</v>
      </c>
      <c r="AD76" s="10">
        <f>'S4 Maquette'!I96*1.5</f>
        <v>0</v>
      </c>
    </row>
    <row r="77" spans="27:30" x14ac:dyDescent="0.3">
      <c r="AA77" s="10">
        <f>'S1 Maquette'!I94*1.5</f>
        <v>0</v>
      </c>
      <c r="AB77" s="10">
        <f>'S2 Maquette'!I93*1.5</f>
        <v>0</v>
      </c>
      <c r="AC77" s="10">
        <f>'S3 Maquette'!I92*1.5</f>
        <v>0</v>
      </c>
      <c r="AD77" s="10">
        <f>'S4 Maquette'!I97*1.5</f>
        <v>0</v>
      </c>
    </row>
    <row r="78" spans="27:30" x14ac:dyDescent="0.3">
      <c r="AA78" s="10">
        <f>'S1 Maquette'!I95*1.5</f>
        <v>0</v>
      </c>
      <c r="AB78" s="10">
        <f>'S2 Maquette'!I94*1.5</f>
        <v>0</v>
      </c>
      <c r="AC78" s="10">
        <f>'S3 Maquette'!I93*1.5</f>
        <v>0</v>
      </c>
      <c r="AD78" s="10">
        <f>'S4 Maquette'!I98*1.5</f>
        <v>0</v>
      </c>
    </row>
    <row r="79" spans="27:30" x14ac:dyDescent="0.3">
      <c r="AA79" s="10">
        <f>'S1 Maquette'!I96*1.5</f>
        <v>0</v>
      </c>
      <c r="AB79" s="10">
        <f>'S2 Maquette'!I95*1.5</f>
        <v>0</v>
      </c>
      <c r="AC79" s="10">
        <f>'S3 Maquette'!I94*1.5</f>
        <v>0</v>
      </c>
      <c r="AD79" s="10">
        <f>'S4 Maquette'!I99*1.5</f>
        <v>0</v>
      </c>
    </row>
    <row r="80" spans="27:30" x14ac:dyDescent="0.3">
      <c r="AA80" s="10">
        <f>'S1 Maquette'!I97*1.5</f>
        <v>0</v>
      </c>
      <c r="AB80" s="10">
        <f>'S2 Maquette'!I96*1.5</f>
        <v>0</v>
      </c>
      <c r="AC80" s="10">
        <f>'S3 Maquette'!I95*1.5</f>
        <v>0</v>
      </c>
      <c r="AD80" s="10">
        <f>'S4 Maquette'!I100*1.5</f>
        <v>0</v>
      </c>
    </row>
    <row r="81" spans="27:30" x14ac:dyDescent="0.3">
      <c r="AA81" s="10">
        <f>'S1 Maquette'!I98*1.5</f>
        <v>0</v>
      </c>
      <c r="AB81" s="10">
        <f>'S2 Maquette'!I97*1.5</f>
        <v>0</v>
      </c>
      <c r="AC81" s="10">
        <f>'S3 Maquette'!I96*1.5</f>
        <v>0</v>
      </c>
      <c r="AD81" s="10">
        <f>'S4 Maquette'!I101*1.5</f>
        <v>0</v>
      </c>
    </row>
    <row r="82" spans="27:30" x14ac:dyDescent="0.3">
      <c r="AA82" s="10">
        <f>'S1 Maquette'!I99*1.5</f>
        <v>0</v>
      </c>
      <c r="AB82" s="10">
        <f>'S2 Maquette'!I98*1.5</f>
        <v>0</v>
      </c>
      <c r="AC82" s="10">
        <f>'S3 Maquette'!I97*1.5</f>
        <v>0</v>
      </c>
      <c r="AD82" s="10">
        <f>'S4 Maquette'!I102*1.5</f>
        <v>0</v>
      </c>
    </row>
    <row r="83" spans="27:30" x14ac:dyDescent="0.3">
      <c r="AA83" s="10">
        <f>'S1 Maquette'!I100*1.5</f>
        <v>0</v>
      </c>
      <c r="AB83" s="10">
        <f>'S2 Maquette'!I99*1.5</f>
        <v>0</v>
      </c>
      <c r="AC83" s="10">
        <f>'S3 Maquette'!I98*1.5</f>
        <v>0</v>
      </c>
      <c r="AD83" s="10">
        <f>'S4 Maquette'!I103*1.5</f>
        <v>0</v>
      </c>
    </row>
    <row r="84" spans="27:30" x14ac:dyDescent="0.3">
      <c r="AA84" s="10">
        <f>'S1 Maquette'!I101*1.5</f>
        <v>0</v>
      </c>
      <c r="AB84" s="10">
        <f>'S2 Maquette'!I100*1.5</f>
        <v>0</v>
      </c>
      <c r="AC84" s="10">
        <f>'S3 Maquette'!I99*1.5</f>
        <v>0</v>
      </c>
      <c r="AD84" s="10">
        <f>'S4 Maquette'!I104*1.5</f>
        <v>0</v>
      </c>
    </row>
    <row r="85" spans="27:30" x14ac:dyDescent="0.3">
      <c r="AA85" s="10">
        <f>'S1 Maquette'!I102*1.5</f>
        <v>0</v>
      </c>
      <c r="AB85" s="10">
        <f>'S2 Maquette'!I101*1.5</f>
        <v>0</v>
      </c>
      <c r="AC85" s="10">
        <f>'S3 Maquette'!I100*1.5</f>
        <v>0</v>
      </c>
      <c r="AD85" s="10">
        <f>'S4 Maquette'!I105*1.5</f>
        <v>0</v>
      </c>
    </row>
    <row r="86" spans="27:30" x14ac:dyDescent="0.3">
      <c r="AA86" s="10">
        <f>'S1 Maquette'!I103*1.5</f>
        <v>0</v>
      </c>
      <c r="AB86" s="10">
        <f>'S2 Maquette'!I102*1.5</f>
        <v>0</v>
      </c>
      <c r="AC86" s="10">
        <f>'S3 Maquette'!I101*1.5</f>
        <v>0</v>
      </c>
      <c r="AD86" s="10">
        <f>'S4 Maquette'!I106*1.5</f>
        <v>0</v>
      </c>
    </row>
    <row r="87" spans="27:30" x14ac:dyDescent="0.3">
      <c r="AA87" s="10">
        <f>'S1 Maquette'!I104*1.5</f>
        <v>0</v>
      </c>
      <c r="AB87" s="10">
        <f>'S2 Maquette'!I103*1.5</f>
        <v>0</v>
      </c>
      <c r="AC87" s="10">
        <f>'S3 Maquette'!I102*1.5</f>
        <v>0</v>
      </c>
      <c r="AD87" s="10">
        <f>'S4 Maquette'!I107*1.5</f>
        <v>0</v>
      </c>
    </row>
    <row r="88" spans="27:30" x14ac:dyDescent="0.3">
      <c r="AA88" s="10">
        <f>'S1 Maquette'!I105*1.5</f>
        <v>0</v>
      </c>
      <c r="AB88" s="10">
        <f>'S2 Maquette'!I104*1.5</f>
        <v>0</v>
      </c>
      <c r="AC88" s="10">
        <f>'S3 Maquette'!I103*1.5</f>
        <v>0</v>
      </c>
      <c r="AD88" s="10">
        <f>'S4 Maquette'!I108*1.5</f>
        <v>0</v>
      </c>
    </row>
    <row r="89" spans="27:30" x14ac:dyDescent="0.3">
      <c r="AA89" s="10">
        <f>'S1 Maquette'!I106*1.5</f>
        <v>0</v>
      </c>
      <c r="AB89" s="10">
        <f>'S2 Maquette'!I105*1.5</f>
        <v>0</v>
      </c>
      <c r="AC89" s="10">
        <f>'S3 Maquette'!I104*1.5</f>
        <v>0</v>
      </c>
      <c r="AD89" s="10">
        <f>'S4 Maquette'!I109*1.5</f>
        <v>0</v>
      </c>
    </row>
    <row r="90" spans="27:30" x14ac:dyDescent="0.3">
      <c r="AA90" s="10">
        <f>'S1 Maquette'!I107*1.5</f>
        <v>0</v>
      </c>
      <c r="AB90" s="10">
        <f>'S2 Maquette'!I106*1.5</f>
        <v>0</v>
      </c>
      <c r="AC90" s="10">
        <f>'S3 Maquette'!I105*1.5</f>
        <v>0</v>
      </c>
      <c r="AD90" s="10">
        <f>'S4 Maquette'!I110*1.5</f>
        <v>0</v>
      </c>
    </row>
    <row r="91" spans="27:30" x14ac:dyDescent="0.3">
      <c r="AA91" s="10">
        <f>'S1 Maquette'!I108*1.5</f>
        <v>0</v>
      </c>
      <c r="AB91" s="10">
        <f>'S2 Maquette'!I107*1.5</f>
        <v>0</v>
      </c>
      <c r="AC91" s="10">
        <f>'S3 Maquette'!I106*1.5</f>
        <v>0</v>
      </c>
      <c r="AD91" s="10">
        <f>'S4 Maquette'!I111*1.5</f>
        <v>0</v>
      </c>
    </row>
    <row r="92" spans="27:30" x14ac:dyDescent="0.3">
      <c r="AA92" s="10">
        <f>'S1 Maquette'!I109*1.5</f>
        <v>0</v>
      </c>
      <c r="AB92" s="10">
        <f>'S2 Maquette'!I108*1.5</f>
        <v>0</v>
      </c>
      <c r="AC92" s="10">
        <f>'S3 Maquette'!I107*1.5</f>
        <v>0</v>
      </c>
      <c r="AD92" s="10">
        <f>'S4 Maquette'!I112*1.5</f>
        <v>0</v>
      </c>
    </row>
    <row r="93" spans="27:30" x14ac:dyDescent="0.3">
      <c r="AA93" s="10">
        <f>'S1 Maquette'!I110*1.5</f>
        <v>0</v>
      </c>
      <c r="AB93" s="10">
        <f>'S2 Maquette'!I109*1.5</f>
        <v>0</v>
      </c>
      <c r="AC93" s="10">
        <f>'S3 Maquette'!I108*1.5</f>
        <v>0</v>
      </c>
      <c r="AD93" s="10">
        <f>'S4 Maquette'!I113*1.5</f>
        <v>0</v>
      </c>
    </row>
    <row r="94" spans="27:30" x14ac:dyDescent="0.3">
      <c r="AA94" s="10">
        <f>'S1 Maquette'!I111*1.5</f>
        <v>0</v>
      </c>
      <c r="AB94" s="10">
        <f>'S2 Maquette'!I110*1.5</f>
        <v>0</v>
      </c>
      <c r="AC94" s="10">
        <f>'S3 Maquette'!I109*1.5</f>
        <v>0</v>
      </c>
      <c r="AD94" s="10">
        <f>'S4 Maquette'!I114*1.5</f>
        <v>0</v>
      </c>
    </row>
    <row r="95" spans="27:30" x14ac:dyDescent="0.3">
      <c r="AA95" s="10">
        <f>'S1 Maquette'!I112*1.5</f>
        <v>0</v>
      </c>
      <c r="AB95" s="10">
        <f>'S2 Maquette'!I111*1.5</f>
        <v>0</v>
      </c>
      <c r="AC95" s="10">
        <f>'S3 Maquette'!I110*1.5</f>
        <v>0</v>
      </c>
      <c r="AD95" s="10">
        <f>'S4 Maquette'!I115*1.5</f>
        <v>0</v>
      </c>
    </row>
    <row r="96" spans="27:30" x14ac:dyDescent="0.3">
      <c r="AA96" s="10">
        <f>'S1 Maquette'!I113*1.5</f>
        <v>0</v>
      </c>
      <c r="AB96" s="10">
        <f>'S2 Maquette'!I112*1.5</f>
        <v>0</v>
      </c>
      <c r="AC96" s="10">
        <f>'S3 Maquette'!I111*1.5</f>
        <v>0</v>
      </c>
      <c r="AD96" s="10">
        <f>'S4 Maquette'!I116*1.5</f>
        <v>0</v>
      </c>
    </row>
    <row r="97" spans="27:30" x14ac:dyDescent="0.3">
      <c r="AA97" s="10">
        <f>'S1 Maquette'!I114*1.5</f>
        <v>0</v>
      </c>
      <c r="AB97" s="10">
        <f>'S2 Maquette'!I113*1.5</f>
        <v>0</v>
      </c>
      <c r="AC97" s="10">
        <f>'S3 Maquette'!I112*1.5</f>
        <v>0</v>
      </c>
      <c r="AD97" s="10">
        <f>'S4 Maquette'!I117*1.5</f>
        <v>0</v>
      </c>
    </row>
    <row r="98" spans="27:30" x14ac:dyDescent="0.3">
      <c r="AA98" s="10">
        <f>'S1 Maquette'!I115*1.5</f>
        <v>0</v>
      </c>
      <c r="AB98" s="10">
        <f>'S2 Maquette'!I114*1.5</f>
        <v>0</v>
      </c>
      <c r="AC98" s="10">
        <f>'S3 Maquette'!I113*1.5</f>
        <v>0</v>
      </c>
      <c r="AD98" s="10">
        <f>'S4 Maquette'!I118*1.5</f>
        <v>0</v>
      </c>
    </row>
    <row r="99" spans="27:30" x14ac:dyDescent="0.3">
      <c r="AA99" s="10">
        <f>'S1 Maquette'!I116*1.5</f>
        <v>0</v>
      </c>
      <c r="AB99" s="10">
        <f>'S2 Maquette'!I115*1.5</f>
        <v>0</v>
      </c>
      <c r="AC99" s="10">
        <f>'S3 Maquette'!I114*1.5</f>
        <v>0</v>
      </c>
      <c r="AD99" s="10">
        <f>'S4 Maquette'!I119*1.5</f>
        <v>0</v>
      </c>
    </row>
    <row r="100" spans="27:30" x14ac:dyDescent="0.3">
      <c r="AA100" s="10">
        <f>'S1 Maquette'!I117*1.5</f>
        <v>0</v>
      </c>
      <c r="AB100" s="10">
        <f>'S2 Maquette'!I116*1.5</f>
        <v>0</v>
      </c>
      <c r="AC100" s="10">
        <f>'S3 Maquette'!I115*1.5</f>
        <v>0</v>
      </c>
      <c r="AD100" s="10">
        <f>'S4 Maquette'!I120*1.5</f>
        <v>0</v>
      </c>
    </row>
    <row r="101" spans="27:30" x14ac:dyDescent="0.3">
      <c r="AA101" s="10">
        <f>'S1 Maquette'!I118*1.5</f>
        <v>0</v>
      </c>
      <c r="AB101" s="10">
        <f>'S2 Maquette'!I117*1.5</f>
        <v>0</v>
      </c>
      <c r="AC101" s="10">
        <f>'S3 Maquette'!I116*1.5</f>
        <v>0</v>
      </c>
      <c r="AD101" s="10">
        <f>'S4 Maquette'!I121*1.5</f>
        <v>0</v>
      </c>
    </row>
    <row r="102" spans="27:30" x14ac:dyDescent="0.3">
      <c r="AA102" s="10">
        <f>'S1 Maquette'!I119*1.5</f>
        <v>0</v>
      </c>
      <c r="AB102" s="10">
        <f>'S2 Maquette'!I118*1.5</f>
        <v>0</v>
      </c>
      <c r="AC102" s="10">
        <f>'S3 Maquette'!I117*1.5</f>
        <v>0</v>
      </c>
      <c r="AD102" s="10">
        <f>'S4 Maquette'!I122*1.5</f>
        <v>0</v>
      </c>
    </row>
    <row r="103" spans="27:30" x14ac:dyDescent="0.3">
      <c r="AA103" s="10">
        <f>'S1 Maquette'!I120*1.5</f>
        <v>0</v>
      </c>
      <c r="AB103" s="10">
        <f>'S2 Maquette'!I119*1.5</f>
        <v>0</v>
      </c>
      <c r="AC103" s="10">
        <f>'S3 Maquette'!I118*1.5</f>
        <v>0</v>
      </c>
      <c r="AD103" s="10">
        <f>'S4 Maquette'!I123*1.5</f>
        <v>0</v>
      </c>
    </row>
    <row r="104" spans="27:30" x14ac:dyDescent="0.3">
      <c r="AA104" s="10">
        <f>'S1 Maquette'!I121*1.5</f>
        <v>0</v>
      </c>
      <c r="AB104" s="10">
        <f>'S2 Maquette'!I120*1.5</f>
        <v>0</v>
      </c>
      <c r="AC104" s="10">
        <f>'S3 Maquette'!I119*1.5</f>
        <v>0</v>
      </c>
      <c r="AD104" s="10">
        <f>'S4 Maquette'!I124*1.5</f>
        <v>0</v>
      </c>
    </row>
    <row r="105" spans="27:30" x14ac:dyDescent="0.3">
      <c r="AA105" s="10">
        <f>'S1 Maquette'!I122*1.5</f>
        <v>0</v>
      </c>
      <c r="AB105" s="10">
        <f>'S2 Maquette'!I121*1.5</f>
        <v>0</v>
      </c>
      <c r="AC105" s="10">
        <f>'S3 Maquette'!I120*1.5</f>
        <v>0</v>
      </c>
      <c r="AD105" s="10">
        <f>'S4 Maquette'!I125*1.5</f>
        <v>0</v>
      </c>
    </row>
    <row r="106" spans="27:30" x14ac:dyDescent="0.3">
      <c r="AA106" s="10">
        <f>'S1 Maquette'!I123*1.5</f>
        <v>0</v>
      </c>
      <c r="AB106" s="10">
        <f>'S2 Maquette'!I122*1.5</f>
        <v>0</v>
      </c>
      <c r="AC106" s="10">
        <f>'S3 Maquette'!I121*1.5</f>
        <v>0</v>
      </c>
      <c r="AD106" s="10">
        <f>'S4 Maquette'!I126*1.5</f>
        <v>0</v>
      </c>
    </row>
    <row r="107" spans="27:30" x14ac:dyDescent="0.3">
      <c r="AA107" s="10">
        <f>'S1 Maquette'!I124*1.5</f>
        <v>0</v>
      </c>
      <c r="AB107" s="10">
        <f>'S2 Maquette'!I123*1.5</f>
        <v>0</v>
      </c>
      <c r="AC107" s="10">
        <f>'S3 Maquette'!I122*1.5</f>
        <v>0</v>
      </c>
      <c r="AD107" s="10">
        <f>'S4 Maquette'!I127*1.5</f>
        <v>0</v>
      </c>
    </row>
    <row r="108" spans="27:30" x14ac:dyDescent="0.3">
      <c r="AA108" s="10">
        <f>'S1 Maquette'!I125*1.5</f>
        <v>0</v>
      </c>
      <c r="AB108" s="10">
        <f>'S2 Maquette'!I124*1.5</f>
        <v>0</v>
      </c>
      <c r="AC108" s="10">
        <f>'S3 Maquette'!I123*1.5</f>
        <v>0</v>
      </c>
      <c r="AD108" s="10">
        <f>'S4 Maquette'!I128*1.5</f>
        <v>0</v>
      </c>
    </row>
    <row r="109" spans="27:30" x14ac:dyDescent="0.3">
      <c r="AA109" s="10">
        <f>'S1 Maquette'!I126*1.5</f>
        <v>0</v>
      </c>
      <c r="AB109" s="10">
        <f>'S2 Maquette'!I125*1.5</f>
        <v>0</v>
      </c>
      <c r="AC109" s="10">
        <f>'S3 Maquette'!I124*1.5</f>
        <v>0</v>
      </c>
      <c r="AD109" s="10">
        <f>'S4 Maquette'!I129*1.5</f>
        <v>0</v>
      </c>
    </row>
    <row r="110" spans="27:30" x14ac:dyDescent="0.3">
      <c r="AA110" s="10">
        <f>'S1 Maquette'!I127*1.5</f>
        <v>0</v>
      </c>
      <c r="AB110" s="10">
        <f>'S2 Maquette'!I126*1.5</f>
        <v>0</v>
      </c>
      <c r="AC110" s="10">
        <f>'S3 Maquette'!I125*1.5</f>
        <v>0</v>
      </c>
      <c r="AD110" s="10">
        <f>'S4 Maquette'!I130*1.5</f>
        <v>0</v>
      </c>
    </row>
    <row r="111" spans="27:30" x14ac:dyDescent="0.3">
      <c r="AA111" s="10">
        <f>'S1 Maquette'!I128*1.5</f>
        <v>0</v>
      </c>
      <c r="AB111" s="10">
        <f>'S2 Maquette'!I127*1.5</f>
        <v>0</v>
      </c>
      <c r="AC111" s="10">
        <f>'S3 Maquette'!I126*1.5</f>
        <v>0</v>
      </c>
      <c r="AD111" s="10">
        <f>'S4 Maquette'!I131*1.5</f>
        <v>0</v>
      </c>
    </row>
    <row r="112" spans="27:30" x14ac:dyDescent="0.3">
      <c r="AA112" s="10">
        <f>'S1 Maquette'!I129*1.5</f>
        <v>0</v>
      </c>
      <c r="AB112" s="10">
        <f>'S2 Maquette'!I128*1.5</f>
        <v>0</v>
      </c>
      <c r="AC112" s="10">
        <f>'S3 Maquette'!I127*1.5</f>
        <v>0</v>
      </c>
      <c r="AD112" s="10">
        <f>'S4 Maquette'!I132*1.5</f>
        <v>0</v>
      </c>
    </row>
    <row r="113" spans="27:30" x14ac:dyDescent="0.3">
      <c r="AA113" s="10">
        <f>'S1 Maquette'!I130*1.5</f>
        <v>0</v>
      </c>
      <c r="AB113" s="10">
        <f>'S2 Maquette'!I129*1.5</f>
        <v>0</v>
      </c>
      <c r="AC113" s="10">
        <f>'S3 Maquette'!I128*1.5</f>
        <v>0</v>
      </c>
      <c r="AD113" s="10">
        <f>'S4 Maquette'!I133*1.5</f>
        <v>0</v>
      </c>
    </row>
    <row r="114" spans="27:30" x14ac:dyDescent="0.3">
      <c r="AA114" s="10">
        <f>'S1 Maquette'!I131*1.5</f>
        <v>0</v>
      </c>
      <c r="AB114" s="10">
        <f>'S2 Maquette'!I130*1.5</f>
        <v>0</v>
      </c>
      <c r="AC114" s="10">
        <f>'S3 Maquette'!I129*1.5</f>
        <v>0</v>
      </c>
      <c r="AD114" s="10">
        <f>'S4 Maquette'!I134*1.5</f>
        <v>0</v>
      </c>
    </row>
    <row r="115" spans="27:30" x14ac:dyDescent="0.3">
      <c r="AA115" s="10">
        <f>'S1 Maquette'!I132*1.5</f>
        <v>0</v>
      </c>
      <c r="AB115" s="10">
        <f>'S2 Maquette'!I131*1.5</f>
        <v>0</v>
      </c>
      <c r="AC115" s="10">
        <f>'S3 Maquette'!I130*1.5</f>
        <v>0</v>
      </c>
      <c r="AD115" s="10">
        <f>'S4 Maquette'!I135*1.5</f>
        <v>0</v>
      </c>
    </row>
    <row r="116" spans="27:30" x14ac:dyDescent="0.3">
      <c r="AA116" s="10">
        <f>'S1 Maquette'!I133*1.5</f>
        <v>0</v>
      </c>
      <c r="AB116" s="10">
        <f>'S2 Maquette'!I132*1.5</f>
        <v>0</v>
      </c>
      <c r="AC116" s="10">
        <f>'S3 Maquette'!I131*1.5</f>
        <v>0</v>
      </c>
      <c r="AD116" s="10">
        <f>'S4 Maquette'!I136*1.5</f>
        <v>0</v>
      </c>
    </row>
    <row r="117" spans="27:30" x14ac:dyDescent="0.3">
      <c r="AA117" s="10">
        <f>'S1 Maquette'!I134*1.5</f>
        <v>0</v>
      </c>
      <c r="AB117" s="10">
        <f>'S2 Maquette'!I133*1.5</f>
        <v>0</v>
      </c>
      <c r="AC117" s="10">
        <f>'S3 Maquette'!I132*1.5</f>
        <v>0</v>
      </c>
      <c r="AD117" s="10">
        <f>'S4 Maquette'!I137*1.5</f>
        <v>0</v>
      </c>
    </row>
    <row r="118" spans="27:30" x14ac:dyDescent="0.3">
      <c r="AA118" s="10">
        <f>'S1 Maquette'!I135*1.5</f>
        <v>0</v>
      </c>
      <c r="AB118" s="10">
        <f>'S2 Maquette'!I134*1.5</f>
        <v>0</v>
      </c>
      <c r="AC118" s="10">
        <f>'S3 Maquette'!I133*1.5</f>
        <v>0</v>
      </c>
      <c r="AD118" s="10">
        <f>'S4 Maquette'!I138*1.5</f>
        <v>0</v>
      </c>
    </row>
    <row r="119" spans="27:30" x14ac:dyDescent="0.3">
      <c r="AA119" s="10">
        <f>'S1 Maquette'!I136*1.5</f>
        <v>0</v>
      </c>
      <c r="AB119" s="10">
        <f>'S2 Maquette'!I135*1.5</f>
        <v>0</v>
      </c>
      <c r="AC119" s="10">
        <f>'S3 Maquette'!I134*1.5</f>
        <v>0</v>
      </c>
      <c r="AD119" s="10">
        <f>'S4 Maquette'!I139*1.5</f>
        <v>0</v>
      </c>
    </row>
    <row r="120" spans="27:30" x14ac:dyDescent="0.3">
      <c r="AA120" s="10">
        <f>'S1 Maquette'!I137*1.5</f>
        <v>0</v>
      </c>
      <c r="AB120" s="10">
        <f>'S2 Maquette'!I136*1.5</f>
        <v>0</v>
      </c>
      <c r="AC120" s="10">
        <f>'S3 Maquette'!I135*1.5</f>
        <v>0</v>
      </c>
      <c r="AD120" s="10">
        <f>'S4 Maquette'!I140*1.5</f>
        <v>0</v>
      </c>
    </row>
    <row r="121" spans="27:30" x14ac:dyDescent="0.3">
      <c r="AA121" s="10">
        <f>'S1 Maquette'!I138*1.5</f>
        <v>0</v>
      </c>
      <c r="AB121" s="10">
        <f>'S2 Maquette'!I137*1.5</f>
        <v>0</v>
      </c>
      <c r="AC121" s="10">
        <f>'S3 Maquette'!I136*1.5</f>
        <v>0</v>
      </c>
      <c r="AD121" s="10">
        <f>'S4 Maquette'!I141*1.5</f>
        <v>0</v>
      </c>
    </row>
    <row r="122" spans="27:30" x14ac:dyDescent="0.3">
      <c r="AA122" s="10">
        <f>'S1 Maquette'!I139*1.5</f>
        <v>0</v>
      </c>
      <c r="AB122" s="10">
        <f>'S2 Maquette'!I138*1.5</f>
        <v>0</v>
      </c>
      <c r="AC122" s="10">
        <f>'S3 Maquette'!I137*1.5</f>
        <v>0</v>
      </c>
      <c r="AD122" s="10">
        <f>'S4 Maquette'!I142*1.5</f>
        <v>0</v>
      </c>
    </row>
    <row r="123" spans="27:30" x14ac:dyDescent="0.3">
      <c r="AA123" s="10">
        <f>'S1 Maquette'!I140*1.5</f>
        <v>0</v>
      </c>
      <c r="AB123" s="10">
        <f>'S2 Maquette'!I139*1.5</f>
        <v>0</v>
      </c>
      <c r="AC123" s="10">
        <f>'S3 Maquette'!I138*1.5</f>
        <v>0</v>
      </c>
      <c r="AD123" s="10">
        <f>'S4 Maquette'!I143*1.5</f>
        <v>0</v>
      </c>
    </row>
    <row r="124" spans="27:30" x14ac:dyDescent="0.3">
      <c r="AA124" s="10">
        <f>'S1 Maquette'!I141*1.5</f>
        <v>0</v>
      </c>
      <c r="AB124" s="10">
        <f>'S2 Maquette'!I140*1.5</f>
        <v>0</v>
      </c>
      <c r="AC124" s="10">
        <f>'S3 Maquette'!I139*1.5</f>
        <v>0</v>
      </c>
      <c r="AD124" s="10">
        <f>'S4 Maquette'!I144*1.5</f>
        <v>0</v>
      </c>
    </row>
    <row r="125" spans="27:30" x14ac:dyDescent="0.3">
      <c r="AA125" s="10">
        <f>'S1 Maquette'!I142*1.5</f>
        <v>0</v>
      </c>
      <c r="AB125" s="10">
        <f>'S2 Maquette'!I141*1.5</f>
        <v>0</v>
      </c>
      <c r="AC125" s="10">
        <f>'S3 Maquette'!I157*1.5</f>
        <v>0</v>
      </c>
      <c r="AD125" s="10">
        <f>'S4 Maquette'!I145*1.5</f>
        <v>0</v>
      </c>
    </row>
    <row r="126" spans="27:30" x14ac:dyDescent="0.3">
      <c r="AA126" s="10">
        <f>'S1 Maquette'!I143*1.5</f>
        <v>0</v>
      </c>
      <c r="AB126" s="10">
        <f>'S2 Maquette'!I142*1.5</f>
        <v>0</v>
      </c>
      <c r="AC126" s="10">
        <f>'S3 Maquette'!I158*1.5</f>
        <v>0</v>
      </c>
      <c r="AD126" s="10">
        <f>'S4 Maquette'!I146*1.5</f>
        <v>0</v>
      </c>
    </row>
    <row r="127" spans="27:30" x14ac:dyDescent="0.3">
      <c r="AA127" s="10">
        <f>'S1 Maquette'!I144*1.5</f>
        <v>0</v>
      </c>
      <c r="AB127" s="10">
        <f>'S2 Maquette'!I143*1.5</f>
        <v>0</v>
      </c>
      <c r="AC127" s="10">
        <f>'S3 Maquette'!I159*1.5</f>
        <v>0</v>
      </c>
      <c r="AD127" s="10">
        <f>'S4 Maquette'!I147*1.5</f>
        <v>0</v>
      </c>
    </row>
    <row r="128" spans="27:30" x14ac:dyDescent="0.3">
      <c r="AA128" s="10">
        <f>'S1 Maquette'!I145*1.5</f>
        <v>0</v>
      </c>
      <c r="AB128" s="10">
        <f>'S2 Maquette'!I144*1.5</f>
        <v>0</v>
      </c>
      <c r="AC128" s="10">
        <f>'S3 Maquette'!I160*1.5</f>
        <v>0</v>
      </c>
      <c r="AD128" s="10">
        <f>'S4 Maquette'!I148*1.5</f>
        <v>0</v>
      </c>
    </row>
    <row r="129" spans="27:30" x14ac:dyDescent="0.3">
      <c r="AA129" s="10">
        <f>'S1 Maquette'!I146*1.5</f>
        <v>0</v>
      </c>
      <c r="AB129" s="10">
        <f>'S2 Maquette'!I145*1.5</f>
        <v>0</v>
      </c>
      <c r="AC129" s="10">
        <f>'S3 Maquette'!I161*1.5</f>
        <v>0</v>
      </c>
      <c r="AD129" s="10">
        <f>'S4 Maquette'!I149*1.5</f>
        <v>0</v>
      </c>
    </row>
    <row r="130" spans="27:30" x14ac:dyDescent="0.3">
      <c r="AA130" s="10">
        <f>'S1 Maquette'!I147*1.5</f>
        <v>0</v>
      </c>
      <c r="AB130" s="10">
        <f>'S2 Maquette'!I146*1.5</f>
        <v>0</v>
      </c>
      <c r="AC130" s="10">
        <f>'S3 Maquette'!I162*1.5</f>
        <v>0</v>
      </c>
      <c r="AD130" s="10">
        <f>'S4 Maquette'!I150*1.5</f>
        <v>0</v>
      </c>
    </row>
    <row r="131" spans="27:30" x14ac:dyDescent="0.3">
      <c r="AA131" s="10">
        <f>'S1 Maquette'!I148*1.5</f>
        <v>0</v>
      </c>
      <c r="AB131" s="10">
        <f>'S2 Maquette'!I147*1.5</f>
        <v>0</v>
      </c>
      <c r="AC131" s="10">
        <f>'S3 Maquette'!I163*1.5</f>
        <v>0</v>
      </c>
      <c r="AD131" s="10">
        <f>'S4 Maquette'!I151*1.5</f>
        <v>0</v>
      </c>
    </row>
    <row r="132" spans="27:30" x14ac:dyDescent="0.3">
      <c r="AA132" s="10">
        <f>'S1 Maquette'!I149*1.5</f>
        <v>0</v>
      </c>
      <c r="AB132" s="10">
        <f>'S2 Maquette'!I148*1.5</f>
        <v>0</v>
      </c>
      <c r="AC132" s="10">
        <f>'S3 Maquette'!I164*1.5</f>
        <v>0</v>
      </c>
      <c r="AD132" s="10">
        <f>'S4 Maquette'!I152*1.5</f>
        <v>0</v>
      </c>
    </row>
    <row r="133" spans="27:30" x14ac:dyDescent="0.3">
      <c r="AA133" s="10">
        <f>'S1 Maquette'!I150*1.5</f>
        <v>0</v>
      </c>
      <c r="AB133" s="10">
        <f>'S2 Maquette'!I149*1.5</f>
        <v>0</v>
      </c>
      <c r="AC133" s="10">
        <f>'S3 Maquette'!I165*1.5</f>
        <v>0</v>
      </c>
      <c r="AD133" s="10">
        <f>'S4 Maquette'!I153*1.5</f>
        <v>0</v>
      </c>
    </row>
    <row r="134" spans="27:30" x14ac:dyDescent="0.3">
      <c r="AA134" s="10">
        <f>'S1 Maquette'!I151*1.5</f>
        <v>0</v>
      </c>
      <c r="AB134" s="10">
        <f>'S2 Maquette'!I150*1.5</f>
        <v>0</v>
      </c>
      <c r="AC134" s="10">
        <f>'S3 Maquette'!I166*1.5</f>
        <v>0</v>
      </c>
      <c r="AD134" s="10">
        <f>'S4 Maquette'!I154*1.5</f>
        <v>0</v>
      </c>
    </row>
    <row r="135" spans="27:30" x14ac:dyDescent="0.3">
      <c r="AA135" s="10">
        <f>'S1 Maquette'!I152*1.5</f>
        <v>0</v>
      </c>
      <c r="AB135" s="10">
        <f>'S2 Maquette'!I151*1.5</f>
        <v>0</v>
      </c>
      <c r="AC135" s="10">
        <f>'S3 Maquette'!I167*1.5</f>
        <v>0</v>
      </c>
      <c r="AD135" s="10">
        <f>'S4 Maquette'!I155*1.5</f>
        <v>0</v>
      </c>
    </row>
    <row r="136" spans="27:30" x14ac:dyDescent="0.3">
      <c r="AA136" s="10">
        <f>'S1 Maquette'!I153*1.5</f>
        <v>0</v>
      </c>
      <c r="AB136" s="10">
        <f>'S2 Maquette'!I152*1.5</f>
        <v>0</v>
      </c>
      <c r="AC136" s="10">
        <f>'S3 Maquette'!I168*1.5</f>
        <v>0</v>
      </c>
      <c r="AD136" s="10">
        <f>'S4 Maquette'!I156*1.5</f>
        <v>0</v>
      </c>
    </row>
    <row r="137" spans="27:30" x14ac:dyDescent="0.3">
      <c r="AA137" s="10">
        <f>'S1 Maquette'!I154*1.5</f>
        <v>0</v>
      </c>
      <c r="AB137" s="10">
        <f>'S2 Maquette'!I153*1.5</f>
        <v>0</v>
      </c>
      <c r="AC137" s="10">
        <f>'S3 Maquette'!I169*1.5</f>
        <v>0</v>
      </c>
      <c r="AD137" s="10">
        <f>'S4 Maquette'!I157*1.5</f>
        <v>0</v>
      </c>
    </row>
    <row r="138" spans="27:30" x14ac:dyDescent="0.3">
      <c r="AA138" s="10">
        <f>'S1 Maquette'!I155*1.5</f>
        <v>0</v>
      </c>
      <c r="AB138" s="10">
        <f>'S2 Maquette'!I154*1.5</f>
        <v>0</v>
      </c>
      <c r="AC138" s="10">
        <f>'S3 Maquette'!I170*1.5</f>
        <v>0</v>
      </c>
      <c r="AD138" s="10">
        <f>'S4 Maquette'!I158*1.5</f>
        <v>0</v>
      </c>
    </row>
    <row r="139" spans="27:30" x14ac:dyDescent="0.3">
      <c r="AA139" s="10">
        <f>'S1 Maquette'!I156*1.5</f>
        <v>0</v>
      </c>
      <c r="AB139" s="10">
        <f>'S2 Maquette'!I155*1.5</f>
        <v>0</v>
      </c>
      <c r="AC139" s="10">
        <f>'S3 Maquette'!I171*1.5</f>
        <v>0</v>
      </c>
      <c r="AD139" s="10">
        <f>'S4 Maquette'!I159*1.5</f>
        <v>0</v>
      </c>
    </row>
    <row r="140" spans="27:30" x14ac:dyDescent="0.3">
      <c r="AA140" s="10">
        <f>'S1 Maquette'!I157*1.5</f>
        <v>0</v>
      </c>
      <c r="AB140" s="10">
        <f>'S2 Maquette'!I156*1.5</f>
        <v>0</v>
      </c>
      <c r="AC140" s="10">
        <f>'S3 Maquette'!I172*1.5</f>
        <v>0</v>
      </c>
      <c r="AD140" s="10">
        <f>'S4 Maquette'!I160*1.5</f>
        <v>0</v>
      </c>
    </row>
    <row r="141" spans="27:30" x14ac:dyDescent="0.3">
      <c r="AA141" s="10">
        <f>'S1 Maquette'!I158*1.5</f>
        <v>0</v>
      </c>
      <c r="AB141" s="10">
        <f>'S2 Maquette'!I157*1.5</f>
        <v>0</v>
      </c>
      <c r="AC141" s="10">
        <f>'S3 Maquette'!I173*1.5</f>
        <v>0</v>
      </c>
      <c r="AD141" s="10">
        <f>'S4 Maquette'!I161*1.5</f>
        <v>0</v>
      </c>
    </row>
    <row r="142" spans="27:30" x14ac:dyDescent="0.3">
      <c r="AA142" s="10">
        <f>'S1 Maquette'!I159*1.5</f>
        <v>0</v>
      </c>
      <c r="AB142" s="10">
        <f>'S2 Maquette'!I158*1.5</f>
        <v>0</v>
      </c>
      <c r="AC142" s="10">
        <f>'S3 Maquette'!I174*1.5</f>
        <v>0</v>
      </c>
      <c r="AD142" s="10">
        <f>'S4 Maquette'!I162*1.5</f>
        <v>0</v>
      </c>
    </row>
    <row r="143" spans="27:30" x14ac:dyDescent="0.3">
      <c r="AA143" s="10">
        <f>'S1 Maquette'!I160*1.5</f>
        <v>0</v>
      </c>
      <c r="AB143" s="10">
        <f>'S2 Maquette'!I159*1.5</f>
        <v>0</v>
      </c>
      <c r="AC143" s="10">
        <f>'S3 Maquette'!I175*1.5</f>
        <v>0</v>
      </c>
      <c r="AD143" s="10">
        <f>'S4 Maquette'!I163*1.5</f>
        <v>0</v>
      </c>
    </row>
    <row r="144" spans="27:30" x14ac:dyDescent="0.3">
      <c r="AA144" s="10">
        <f>'S1 Maquette'!I161*1.5</f>
        <v>0</v>
      </c>
      <c r="AB144" s="10">
        <f>'S2 Maquette'!I160*1.5</f>
        <v>0</v>
      </c>
      <c r="AC144" s="10">
        <f>'S3 Maquette'!I176*1.5</f>
        <v>0</v>
      </c>
      <c r="AD144" s="10">
        <f>'S4 Maquette'!I164*1.5</f>
        <v>0</v>
      </c>
    </row>
    <row r="145" spans="27:30" x14ac:dyDescent="0.3">
      <c r="AA145" s="10">
        <f>'S1 Maquette'!I162*1.5</f>
        <v>0</v>
      </c>
      <c r="AB145" s="10">
        <f>'S2 Maquette'!I161*1.5</f>
        <v>0</v>
      </c>
      <c r="AC145" s="10">
        <f>'S3 Maquette'!I177*1.5</f>
        <v>0</v>
      </c>
      <c r="AD145" s="10">
        <f>'S4 Maquette'!I165*1.5</f>
        <v>0</v>
      </c>
    </row>
    <row r="146" spans="27:30" x14ac:dyDescent="0.3">
      <c r="AA146" s="10">
        <f>'S1 Maquette'!I163*1.5</f>
        <v>0</v>
      </c>
      <c r="AB146" s="10">
        <f>'S2 Maquette'!I162*1.5</f>
        <v>0</v>
      </c>
      <c r="AC146" s="10">
        <f>'S3 Maquette'!I178*1.5</f>
        <v>0</v>
      </c>
      <c r="AD146" s="10">
        <f>'S4 Maquette'!I166*1.5</f>
        <v>0</v>
      </c>
    </row>
    <row r="147" spans="27:30" x14ac:dyDescent="0.3">
      <c r="AA147" s="10">
        <f>'S1 Maquette'!I164*1.5</f>
        <v>0</v>
      </c>
      <c r="AB147" s="10">
        <f>'S2 Maquette'!I163*1.5</f>
        <v>0</v>
      </c>
      <c r="AC147" s="10">
        <f>'S3 Maquette'!I179*1.5</f>
        <v>0</v>
      </c>
      <c r="AD147" s="10">
        <f>'S4 Maquette'!I167*1.5</f>
        <v>0</v>
      </c>
    </row>
    <row r="148" spans="27:30" x14ac:dyDescent="0.3">
      <c r="AA148" s="10">
        <f>'S1 Maquette'!I165*1.5</f>
        <v>0</v>
      </c>
      <c r="AB148" s="10">
        <f>'S2 Maquette'!I164*1.5</f>
        <v>0</v>
      </c>
      <c r="AC148" s="10">
        <f>'S3 Maquette'!I180*1.5</f>
        <v>0</v>
      </c>
      <c r="AD148" s="10">
        <f>'S4 Maquette'!I168*1.5</f>
        <v>0</v>
      </c>
    </row>
    <row r="149" spans="27:30" x14ac:dyDescent="0.3">
      <c r="AA149" s="10">
        <f>'S1 Maquette'!I166*1.5</f>
        <v>0</v>
      </c>
      <c r="AB149" s="10">
        <f>'S2 Maquette'!I165*1.5</f>
        <v>0</v>
      </c>
      <c r="AC149" s="10">
        <f>'S3 Maquette'!I181*1.5</f>
        <v>0</v>
      </c>
      <c r="AD149" s="10">
        <f>'S4 Maquette'!I169*1.5</f>
        <v>0</v>
      </c>
    </row>
    <row r="150" spans="27:30" x14ac:dyDescent="0.3">
      <c r="AA150" s="10">
        <f>'S1 Maquette'!I167*1.5</f>
        <v>0</v>
      </c>
      <c r="AB150" s="10">
        <f>'S2 Maquette'!I166*1.5</f>
        <v>0</v>
      </c>
      <c r="AC150" s="10">
        <f>'S3 Maquette'!I182*1.5</f>
        <v>0</v>
      </c>
      <c r="AD150" s="10">
        <f>'S4 Maquette'!I170*1.5</f>
        <v>0</v>
      </c>
    </row>
    <row r="151" spans="27:30" x14ac:dyDescent="0.3">
      <c r="AA151" s="10">
        <f>'S1 Maquette'!I168*1.5</f>
        <v>0</v>
      </c>
      <c r="AB151" s="10">
        <f>'S2 Maquette'!I167*1.5</f>
        <v>0</v>
      </c>
      <c r="AC151" s="10">
        <f>'S3 Maquette'!I183*1.5</f>
        <v>0</v>
      </c>
      <c r="AD151" s="10">
        <f>'S4 Maquette'!I171*1.5</f>
        <v>0</v>
      </c>
    </row>
    <row r="152" spans="27:30" x14ac:dyDescent="0.3">
      <c r="AA152" s="10">
        <f>'S1 Maquette'!I169*1.5</f>
        <v>0</v>
      </c>
      <c r="AB152" s="10">
        <f>'S2 Maquette'!I168*1.5</f>
        <v>0</v>
      </c>
      <c r="AC152" s="10">
        <f>'S3 Maquette'!I184*1.5</f>
        <v>0</v>
      </c>
      <c r="AD152" s="10">
        <f>'S4 Maquette'!I172*1.5</f>
        <v>0</v>
      </c>
    </row>
    <row r="153" spans="27:30" x14ac:dyDescent="0.3">
      <c r="AA153" s="10">
        <f>'S1 Maquette'!I170*1.5</f>
        <v>0</v>
      </c>
      <c r="AB153" s="10">
        <f>'S2 Maquette'!I169*1.5</f>
        <v>0</v>
      </c>
      <c r="AC153" s="10">
        <f>'S3 Maquette'!I185*1.5</f>
        <v>0</v>
      </c>
      <c r="AD153" s="10">
        <f>'S4 Maquette'!I173*1.5</f>
        <v>0</v>
      </c>
    </row>
    <row r="154" spans="27:30" x14ac:dyDescent="0.3">
      <c r="AA154" s="10">
        <f>'S1 Maquette'!I171*1.5</f>
        <v>0</v>
      </c>
      <c r="AB154" s="10">
        <f>'S2 Maquette'!I170*1.5</f>
        <v>0</v>
      </c>
      <c r="AC154" s="10">
        <f>'S3 Maquette'!I186*1.5</f>
        <v>0</v>
      </c>
      <c r="AD154" s="10">
        <f>'S4 Maquette'!I174*1.5</f>
        <v>0</v>
      </c>
    </row>
    <row r="155" spans="27:30" x14ac:dyDescent="0.3">
      <c r="AA155" s="10">
        <f>'S1 Maquette'!I172*1.5</f>
        <v>0</v>
      </c>
      <c r="AB155" s="10">
        <f>'S2 Maquette'!I171*1.5</f>
        <v>0</v>
      </c>
      <c r="AC155" s="10">
        <f>'S3 Maquette'!I187*1.5</f>
        <v>0</v>
      </c>
      <c r="AD155" s="10">
        <f>'S4 Maquette'!I175*1.5</f>
        <v>0</v>
      </c>
    </row>
    <row r="156" spans="27:30" x14ac:dyDescent="0.3">
      <c r="AA156" s="10">
        <f>'S1 Maquette'!I173*1.5</f>
        <v>0</v>
      </c>
      <c r="AB156" s="10">
        <f>'S2 Maquette'!I172*1.5</f>
        <v>0</v>
      </c>
      <c r="AC156" s="10">
        <f>'S3 Maquette'!I188*1.5</f>
        <v>0</v>
      </c>
      <c r="AD156" s="10">
        <f>'S4 Maquette'!I176*1.5</f>
        <v>0</v>
      </c>
    </row>
    <row r="157" spans="27:30" x14ac:dyDescent="0.3">
      <c r="AA157" s="10">
        <f>'S1 Maquette'!I174*1.5</f>
        <v>0</v>
      </c>
      <c r="AB157" s="10">
        <f>'S2 Maquette'!I173*1.5</f>
        <v>0</v>
      </c>
      <c r="AC157" s="10">
        <f>'S3 Maquette'!I189*1.5</f>
        <v>0</v>
      </c>
      <c r="AD157" s="10">
        <f>'S4 Maquette'!I177*1.5</f>
        <v>0</v>
      </c>
    </row>
    <row r="158" spans="27:30" x14ac:dyDescent="0.3">
      <c r="AA158" s="10">
        <f>'S1 Maquette'!I175*1.5</f>
        <v>0</v>
      </c>
      <c r="AB158" s="10">
        <f>'S2 Maquette'!I174*1.5</f>
        <v>0</v>
      </c>
      <c r="AC158" s="10">
        <f>'S3 Maquette'!I190*1.5</f>
        <v>0</v>
      </c>
      <c r="AD158" s="10">
        <f>'S4 Maquette'!I178*1.5</f>
        <v>0</v>
      </c>
    </row>
    <row r="159" spans="27:30" x14ac:dyDescent="0.3">
      <c r="AA159" s="10">
        <f>'S1 Maquette'!I176*1.5</f>
        <v>0</v>
      </c>
      <c r="AB159" s="10">
        <f>'S2 Maquette'!I175*1.5</f>
        <v>0</v>
      </c>
      <c r="AC159" s="10">
        <f>'S3 Maquette'!I191*1.5</f>
        <v>0</v>
      </c>
      <c r="AD159" s="10">
        <f>'S4 Maquette'!I179*1.5</f>
        <v>0</v>
      </c>
    </row>
    <row r="160" spans="27:30" x14ac:dyDescent="0.3">
      <c r="AA160" s="10">
        <f>'S1 Maquette'!I177*1.5</f>
        <v>0</v>
      </c>
      <c r="AB160" s="10">
        <f>'S2 Maquette'!I176*1.5</f>
        <v>0</v>
      </c>
      <c r="AC160" s="10">
        <f>'S3 Maquette'!I192*1.5</f>
        <v>0</v>
      </c>
      <c r="AD160" s="10">
        <f>'S4 Maquette'!I180*1.5</f>
        <v>0</v>
      </c>
    </row>
    <row r="161" spans="27:30" x14ac:dyDescent="0.3">
      <c r="AA161" s="10">
        <f>'S1 Maquette'!I178*1.5</f>
        <v>0</v>
      </c>
      <c r="AB161" s="10">
        <f>'S2 Maquette'!I177*1.5</f>
        <v>0</v>
      </c>
      <c r="AC161" s="10">
        <f>'S3 Maquette'!I193*1.5</f>
        <v>0</v>
      </c>
      <c r="AD161" s="10">
        <f>'S4 Maquette'!I181*1.5</f>
        <v>0</v>
      </c>
    </row>
    <row r="162" spans="27:30" x14ac:dyDescent="0.3">
      <c r="AA162" s="10">
        <f>'S1 Maquette'!I179*1.5</f>
        <v>0</v>
      </c>
      <c r="AB162" s="10">
        <f>'S2 Maquette'!I178*1.5</f>
        <v>0</v>
      </c>
      <c r="AC162" s="10">
        <f>'S3 Maquette'!I194*1.5</f>
        <v>0</v>
      </c>
      <c r="AD162" s="10">
        <f>'S4 Maquette'!I182*1.5</f>
        <v>0</v>
      </c>
    </row>
    <row r="163" spans="27:30" x14ac:dyDescent="0.3">
      <c r="AA163" s="10">
        <f>'S1 Maquette'!I180*1.5</f>
        <v>0</v>
      </c>
      <c r="AB163" s="10">
        <f>'S2 Maquette'!I179*1.5</f>
        <v>0</v>
      </c>
      <c r="AC163" s="10">
        <f>'S3 Maquette'!I195*1.5</f>
        <v>0</v>
      </c>
      <c r="AD163" s="10">
        <f>'S4 Maquette'!I183*1.5</f>
        <v>0</v>
      </c>
    </row>
    <row r="164" spans="27:30" x14ac:dyDescent="0.3">
      <c r="AA164" s="10">
        <f>'S1 Maquette'!I181*1.5</f>
        <v>0</v>
      </c>
      <c r="AB164" s="10">
        <f>'S2 Maquette'!I180*1.5</f>
        <v>0</v>
      </c>
      <c r="AC164" s="10">
        <f>'S3 Maquette'!I196*1.5</f>
        <v>0</v>
      </c>
      <c r="AD164" s="10">
        <f>'S4 Maquette'!I184*1.5</f>
        <v>0</v>
      </c>
    </row>
    <row r="165" spans="27:30" x14ac:dyDescent="0.3">
      <c r="AA165" s="10">
        <f>'S1 Maquette'!I182*1.5</f>
        <v>0</v>
      </c>
      <c r="AB165" s="10">
        <f>'S2 Maquette'!I181*1.5</f>
        <v>0</v>
      </c>
      <c r="AC165" s="10">
        <f>'S3 Maquette'!I197*1.5</f>
        <v>0</v>
      </c>
      <c r="AD165" s="10">
        <f>'S4 Maquette'!I185*1.5</f>
        <v>0</v>
      </c>
    </row>
    <row r="166" spans="27:30" x14ac:dyDescent="0.3">
      <c r="AA166" s="10">
        <f>'S1 Maquette'!I183*1.5</f>
        <v>0</v>
      </c>
      <c r="AB166" s="10">
        <f>'S2 Maquette'!I182*1.5</f>
        <v>0</v>
      </c>
      <c r="AC166" s="10">
        <f>'S3 Maquette'!I198*1.5</f>
        <v>0</v>
      </c>
      <c r="AD166" s="10">
        <f>'S4 Maquette'!I186*1.5</f>
        <v>0</v>
      </c>
    </row>
    <row r="167" spans="27:30" x14ac:dyDescent="0.3">
      <c r="AA167" s="10">
        <f>'S1 Maquette'!I184*1.5</f>
        <v>0</v>
      </c>
      <c r="AB167" s="10">
        <f>'S2 Maquette'!I183*1.5</f>
        <v>0</v>
      </c>
      <c r="AC167" s="10">
        <f>'S3 Maquette'!I199*1.5</f>
        <v>0</v>
      </c>
      <c r="AD167" s="10">
        <f>'S4 Maquette'!I187*1.5</f>
        <v>0</v>
      </c>
    </row>
    <row r="168" spans="27:30" x14ac:dyDescent="0.3">
      <c r="AA168" s="10">
        <f>'S1 Maquette'!I185*1.5</f>
        <v>0</v>
      </c>
      <c r="AB168" s="10">
        <f>'S2 Maquette'!I184*1.5</f>
        <v>0</v>
      </c>
      <c r="AC168" s="10">
        <f>'S3 Maquette'!I200*1.5</f>
        <v>0</v>
      </c>
      <c r="AD168" s="10">
        <f>'S4 Maquette'!I188*1.5</f>
        <v>0</v>
      </c>
    </row>
    <row r="169" spans="27:30" x14ac:dyDescent="0.3">
      <c r="AA169" s="10">
        <f>'S1 Maquette'!I186*1.5</f>
        <v>0</v>
      </c>
      <c r="AB169" s="10">
        <f>'S2 Maquette'!I185*1.5</f>
        <v>0</v>
      </c>
      <c r="AC169" s="10">
        <f>'S3 Maquette'!I201*1.5</f>
        <v>0</v>
      </c>
      <c r="AD169" s="10">
        <f>'S4 Maquette'!I189*1.5</f>
        <v>0</v>
      </c>
    </row>
    <row r="170" spans="27:30" x14ac:dyDescent="0.3">
      <c r="AA170" s="10">
        <f>'S1 Maquette'!I187*1.5</f>
        <v>0</v>
      </c>
      <c r="AB170" s="10">
        <f>'S2 Maquette'!I186*1.5</f>
        <v>0</v>
      </c>
      <c r="AC170" s="10">
        <f>'S3 Maquette'!I202*1.5</f>
        <v>0</v>
      </c>
      <c r="AD170" s="10">
        <f>'S4 Maquette'!I190*1.5</f>
        <v>0</v>
      </c>
    </row>
    <row r="171" spans="27:30" x14ac:dyDescent="0.3">
      <c r="AA171" s="10">
        <f>'S1 Maquette'!I188*1.5</f>
        <v>0</v>
      </c>
      <c r="AB171" s="10">
        <f>'S2 Maquette'!I187*1.5</f>
        <v>0</v>
      </c>
      <c r="AC171" s="10">
        <f>'S3 Maquette'!I203*1.5</f>
        <v>0</v>
      </c>
      <c r="AD171" s="10">
        <f>'S4 Maquette'!I191*1.5</f>
        <v>0</v>
      </c>
    </row>
    <row r="172" spans="27:30" x14ac:dyDescent="0.3">
      <c r="AA172" s="10">
        <f>'S1 Maquette'!I189*1.5</f>
        <v>0</v>
      </c>
      <c r="AB172" s="10">
        <f>'S2 Maquette'!I188*1.5</f>
        <v>0</v>
      </c>
      <c r="AC172" s="10">
        <f>'S3 Maquette'!I204*1.5</f>
        <v>0</v>
      </c>
      <c r="AD172" s="10">
        <f>'S4 Maquette'!I192*1.5</f>
        <v>0</v>
      </c>
    </row>
    <row r="173" spans="27:30" x14ac:dyDescent="0.3">
      <c r="AA173" s="10">
        <f>'S1 Maquette'!I190*1.5</f>
        <v>0</v>
      </c>
      <c r="AB173" s="10">
        <f>'S2 Maquette'!I189*1.5</f>
        <v>0</v>
      </c>
      <c r="AC173" s="10">
        <f>'S3 Maquette'!I205*1.5</f>
        <v>0</v>
      </c>
      <c r="AD173" s="10">
        <f>'S4 Maquette'!I193*1.5</f>
        <v>0</v>
      </c>
    </row>
    <row r="174" spans="27:30" x14ac:dyDescent="0.3">
      <c r="AA174" s="10">
        <f>'S1 Maquette'!I191*1.5</f>
        <v>0</v>
      </c>
      <c r="AB174" s="10">
        <f>'S2 Maquette'!I190*1.5</f>
        <v>0</v>
      </c>
      <c r="AC174" s="10">
        <f>'S3 Maquette'!I206*1.5</f>
        <v>0</v>
      </c>
      <c r="AD174" s="10">
        <f>'S4 Maquette'!I194*1.5</f>
        <v>0</v>
      </c>
    </row>
    <row r="175" spans="27:30" x14ac:dyDescent="0.3">
      <c r="AA175" s="10">
        <f>'S1 Maquette'!I192*1.5</f>
        <v>0</v>
      </c>
      <c r="AB175" s="10">
        <f>'S2 Maquette'!I191*1.5</f>
        <v>0</v>
      </c>
      <c r="AC175" s="10">
        <f>'S3 Maquette'!I207*1.5</f>
        <v>0</v>
      </c>
      <c r="AD175" s="10">
        <f>'S4 Maquette'!I195*1.5</f>
        <v>0</v>
      </c>
    </row>
    <row r="176" spans="27:30" x14ac:dyDescent="0.3">
      <c r="AA176" s="10">
        <f>'S1 Maquette'!I193*1.5</f>
        <v>0</v>
      </c>
      <c r="AB176" s="10">
        <f>'S2 Maquette'!I192*1.5</f>
        <v>0</v>
      </c>
      <c r="AC176" s="10">
        <f>'S3 Maquette'!I208*1.5</f>
        <v>0</v>
      </c>
      <c r="AD176" s="10">
        <f>'S4 Maquette'!I196*1.5</f>
        <v>0</v>
      </c>
    </row>
    <row r="177" spans="27:30" x14ac:dyDescent="0.3">
      <c r="AA177" s="10">
        <f>'S1 Maquette'!I194*1.5</f>
        <v>0</v>
      </c>
      <c r="AB177" s="10">
        <f>'S2 Maquette'!I193*1.5</f>
        <v>0</v>
      </c>
      <c r="AC177" s="10">
        <f>'S3 Maquette'!I209*1.5</f>
        <v>0</v>
      </c>
      <c r="AD177" s="10">
        <f>'S4 Maquette'!I197*1.5</f>
        <v>0</v>
      </c>
    </row>
    <row r="178" spans="27:30" x14ac:dyDescent="0.3">
      <c r="AA178" s="10">
        <f>'S1 Maquette'!I195*1.5</f>
        <v>0</v>
      </c>
      <c r="AB178" s="10">
        <f>'S2 Maquette'!I194*1.5</f>
        <v>0</v>
      </c>
      <c r="AC178" s="10">
        <f>'S3 Maquette'!I210*1.5</f>
        <v>0</v>
      </c>
      <c r="AD178" s="10">
        <f>'S4 Maquette'!I198*1.5</f>
        <v>0</v>
      </c>
    </row>
    <row r="179" spans="27:30" x14ac:dyDescent="0.3">
      <c r="AA179" s="10">
        <f>'S1 Maquette'!I196*1.5</f>
        <v>0</v>
      </c>
      <c r="AB179" s="10">
        <f>'S2 Maquette'!I195*1.5</f>
        <v>0</v>
      </c>
      <c r="AC179" s="10">
        <f>'S3 Maquette'!I211*1.5</f>
        <v>0</v>
      </c>
      <c r="AD179" s="10">
        <f>'S4 Maquette'!I199*1.5</f>
        <v>0</v>
      </c>
    </row>
    <row r="180" spans="27:30" x14ac:dyDescent="0.3">
      <c r="AA180" s="10">
        <f>'S1 Maquette'!I197*1.5</f>
        <v>0</v>
      </c>
      <c r="AB180" s="10">
        <f>'S2 Maquette'!I196*1.5</f>
        <v>0</v>
      </c>
      <c r="AC180" s="10">
        <f>'S3 Maquette'!I212*1.5</f>
        <v>0</v>
      </c>
      <c r="AD180" s="10">
        <f>'S4 Maquette'!I200*1.5</f>
        <v>0</v>
      </c>
    </row>
    <row r="181" spans="27:30" x14ac:dyDescent="0.3">
      <c r="AA181" s="10">
        <f>'S1 Maquette'!I198*1.5</f>
        <v>0</v>
      </c>
      <c r="AB181" s="10">
        <f>'S2 Maquette'!I197*1.5</f>
        <v>0</v>
      </c>
      <c r="AC181" s="10">
        <f>'S3 Maquette'!I213*1.5</f>
        <v>0</v>
      </c>
      <c r="AD181" s="10">
        <f>'S4 Maquette'!I201*1.5</f>
        <v>0</v>
      </c>
    </row>
    <row r="182" spans="27:30" x14ac:dyDescent="0.3">
      <c r="AA182" s="10">
        <f>'S1 Maquette'!I199*1.5</f>
        <v>0</v>
      </c>
      <c r="AB182" s="10">
        <f>'S2 Maquette'!I198*1.5</f>
        <v>0</v>
      </c>
      <c r="AC182" s="10">
        <f>'S3 Maquette'!I214*1.5</f>
        <v>0</v>
      </c>
      <c r="AD182" s="10">
        <f>'S4 Maquette'!I202*1.5</f>
        <v>0</v>
      </c>
    </row>
    <row r="183" spans="27:30" x14ac:dyDescent="0.3">
      <c r="AA183" s="10">
        <f>'S1 Maquette'!I200*1.5</f>
        <v>0</v>
      </c>
      <c r="AB183" s="10">
        <f>'S2 Maquette'!I199*1.5</f>
        <v>0</v>
      </c>
      <c r="AC183" s="10">
        <f>'S3 Maquette'!I215*1.5</f>
        <v>0</v>
      </c>
      <c r="AD183" s="10">
        <f>'S4 Maquette'!I203*1.5</f>
        <v>0</v>
      </c>
    </row>
    <row r="184" spans="27:30" x14ac:dyDescent="0.3">
      <c r="AA184" s="10">
        <f>'S1 Maquette'!I201*1.5</f>
        <v>0</v>
      </c>
      <c r="AB184" s="10">
        <f>'S2 Maquette'!I200*1.5</f>
        <v>0</v>
      </c>
      <c r="AC184" s="10">
        <f>'S3 Maquette'!I216*1.5</f>
        <v>0</v>
      </c>
      <c r="AD184" s="10">
        <f>'S4 Maquette'!I204*1.5</f>
        <v>0</v>
      </c>
    </row>
    <row r="185" spans="27:30" x14ac:dyDescent="0.3">
      <c r="AA185" s="10">
        <f>'S1 Maquette'!I202*1.5</f>
        <v>0</v>
      </c>
      <c r="AB185" s="10">
        <f>'S2 Maquette'!I201*1.5</f>
        <v>0</v>
      </c>
      <c r="AC185" s="10">
        <f>'S3 Maquette'!I217*1.5</f>
        <v>0</v>
      </c>
      <c r="AD185" s="10">
        <f>'S4 Maquette'!I205*1.5</f>
        <v>0</v>
      </c>
    </row>
    <row r="186" spans="27:30" x14ac:dyDescent="0.3">
      <c r="AA186" s="10">
        <f>'S1 Maquette'!I203*1.5</f>
        <v>0</v>
      </c>
      <c r="AB186" s="10">
        <f>'S2 Maquette'!I202*1.5</f>
        <v>0</v>
      </c>
      <c r="AC186" s="10">
        <f>'S3 Maquette'!I218*1.5</f>
        <v>0</v>
      </c>
      <c r="AD186" s="10">
        <f>'S4 Maquette'!I206*1.5</f>
        <v>0</v>
      </c>
    </row>
    <row r="187" spans="27:30" x14ac:dyDescent="0.3">
      <c r="AA187" s="10">
        <f>'S1 Maquette'!I204*1.5</f>
        <v>0</v>
      </c>
      <c r="AB187" s="10">
        <f>'S2 Maquette'!I203*1.5</f>
        <v>0</v>
      </c>
      <c r="AC187" s="10">
        <f>'S3 Maquette'!I219*1.5</f>
        <v>0</v>
      </c>
      <c r="AD187" s="10">
        <f>'S4 Maquette'!I207*1.5</f>
        <v>0</v>
      </c>
    </row>
    <row r="188" spans="27:30" x14ac:dyDescent="0.3">
      <c r="AA188" s="10">
        <f>'S1 Maquette'!I205*1.5</f>
        <v>0</v>
      </c>
      <c r="AB188" s="10">
        <f>'S2 Maquette'!I204*1.5</f>
        <v>0</v>
      </c>
      <c r="AC188" s="10">
        <f>'S3 Maquette'!I220*1.5</f>
        <v>0</v>
      </c>
      <c r="AD188" s="10">
        <f>'S4 Maquette'!I208*1.5</f>
        <v>0</v>
      </c>
    </row>
    <row r="189" spans="27:30" x14ac:dyDescent="0.3">
      <c r="AA189" s="10">
        <f>'S1 Maquette'!I206*1.5</f>
        <v>0</v>
      </c>
      <c r="AB189" s="10">
        <f>'S2 Maquette'!I205*1.5</f>
        <v>0</v>
      </c>
      <c r="AC189" s="10">
        <f>'S3 Maquette'!I221*1.5</f>
        <v>0</v>
      </c>
      <c r="AD189" s="10">
        <f>'S4 Maquette'!I209*1.5</f>
        <v>0</v>
      </c>
    </row>
    <row r="190" spans="27:30" x14ac:dyDescent="0.3">
      <c r="AA190" s="10">
        <f>'S1 Maquette'!I207*1.5</f>
        <v>0</v>
      </c>
      <c r="AB190" s="10">
        <f>'S2 Maquette'!I206*1.5</f>
        <v>0</v>
      </c>
      <c r="AC190" s="10">
        <f>'S3 Maquette'!I222*1.5</f>
        <v>0</v>
      </c>
      <c r="AD190" s="10">
        <f>'S4 Maquette'!I210*1.5</f>
        <v>0</v>
      </c>
    </row>
    <row r="191" spans="27:30" x14ac:dyDescent="0.3">
      <c r="AA191" s="10">
        <f>'S1 Maquette'!I208*1.5</f>
        <v>0</v>
      </c>
      <c r="AB191" s="10">
        <f>'S2 Maquette'!I207*1.5</f>
        <v>0</v>
      </c>
      <c r="AC191" s="10">
        <f>'S3 Maquette'!I223*1.5</f>
        <v>0</v>
      </c>
      <c r="AD191" s="10">
        <f>'S4 Maquette'!I211*1.5</f>
        <v>0</v>
      </c>
    </row>
    <row r="192" spans="27:30" x14ac:dyDescent="0.3">
      <c r="AA192" s="10">
        <f>'S1 Maquette'!I209*1.5</f>
        <v>0</v>
      </c>
      <c r="AB192" s="10">
        <f>'S2 Maquette'!I208*1.5</f>
        <v>0</v>
      </c>
      <c r="AC192" s="10">
        <f>'S3 Maquette'!I224*1.5</f>
        <v>0</v>
      </c>
      <c r="AD192" s="10">
        <f>'S4 Maquette'!I212*1.5</f>
        <v>0</v>
      </c>
    </row>
    <row r="193" spans="27:30" x14ac:dyDescent="0.3">
      <c r="AA193" s="10">
        <f>'S1 Maquette'!I210*1.5</f>
        <v>0</v>
      </c>
      <c r="AB193" s="10">
        <f>'S2 Maquette'!I209*1.5</f>
        <v>0</v>
      </c>
      <c r="AC193" s="10">
        <f>'S3 Maquette'!I225*1.5</f>
        <v>0</v>
      </c>
      <c r="AD193" s="10">
        <f>'S4 Maquette'!I213*1.5</f>
        <v>0</v>
      </c>
    </row>
    <row r="194" spans="27:30" x14ac:dyDescent="0.3">
      <c r="AA194" s="10">
        <f>'S1 Maquette'!I211*1.5</f>
        <v>0</v>
      </c>
      <c r="AB194" s="10">
        <f>'S2 Maquette'!I210*1.5</f>
        <v>0</v>
      </c>
      <c r="AC194" s="10">
        <f>'S3 Maquette'!I226*1.5</f>
        <v>0</v>
      </c>
      <c r="AD194" s="10">
        <f>'S4 Maquette'!I214*1.5</f>
        <v>0</v>
      </c>
    </row>
    <row r="195" spans="27:30" x14ac:dyDescent="0.3">
      <c r="AA195" s="10">
        <f>'S1 Maquette'!I212*1.5</f>
        <v>0</v>
      </c>
      <c r="AB195" s="10">
        <f>'S2 Maquette'!I211*1.5</f>
        <v>0</v>
      </c>
      <c r="AC195" s="10">
        <f>'S3 Maquette'!I227*1.5</f>
        <v>0</v>
      </c>
      <c r="AD195" s="10">
        <f>'S4 Maquette'!I215*1.5</f>
        <v>0</v>
      </c>
    </row>
    <row r="196" spans="27:30" x14ac:dyDescent="0.3">
      <c r="AA196" s="10">
        <f>'S1 Maquette'!I213*1.5</f>
        <v>0</v>
      </c>
      <c r="AB196" s="10">
        <f>'S2 Maquette'!I212*1.5</f>
        <v>0</v>
      </c>
      <c r="AC196" s="10">
        <f>'S3 Maquette'!I228*1.5</f>
        <v>0</v>
      </c>
      <c r="AD196" s="10">
        <f>'S4 Maquette'!I216*1.5</f>
        <v>0</v>
      </c>
    </row>
    <row r="197" spans="27:30" x14ac:dyDescent="0.3">
      <c r="AA197" s="10">
        <f>'S1 Maquette'!I214*1.5</f>
        <v>0</v>
      </c>
      <c r="AB197" s="10">
        <f>'S2 Maquette'!I213*1.5</f>
        <v>0</v>
      </c>
      <c r="AC197" s="10">
        <f>'S3 Maquette'!I229*1.5</f>
        <v>0</v>
      </c>
      <c r="AD197" s="10">
        <f>'S4 Maquette'!I217*1.5</f>
        <v>0</v>
      </c>
    </row>
    <row r="198" spans="27:30" x14ac:dyDescent="0.3">
      <c r="AA198" s="10">
        <f>'S1 Maquette'!I215*1.5</f>
        <v>0</v>
      </c>
      <c r="AB198" s="10">
        <f>'S2 Maquette'!I214*1.5</f>
        <v>0</v>
      </c>
      <c r="AC198" s="10">
        <f>'S3 Maquette'!I230*1.5</f>
        <v>0</v>
      </c>
      <c r="AD198" s="10">
        <f>'S4 Maquette'!I218*1.5</f>
        <v>0</v>
      </c>
    </row>
    <row r="199" spans="27:30" x14ac:dyDescent="0.3">
      <c r="AA199" s="10">
        <f>'S1 Maquette'!I216*1.5</f>
        <v>0</v>
      </c>
      <c r="AB199" s="10">
        <f>'S2 Maquette'!I215*1.5</f>
        <v>0</v>
      </c>
      <c r="AC199" s="10">
        <f>'S3 Maquette'!I231*1.5</f>
        <v>0</v>
      </c>
      <c r="AD199" s="10">
        <f>'S4 Maquette'!I219*1.5</f>
        <v>0</v>
      </c>
    </row>
    <row r="200" spans="27:30" x14ac:dyDescent="0.3">
      <c r="AA200" s="10">
        <f>'S1 Maquette'!I217*1.5</f>
        <v>0</v>
      </c>
      <c r="AB200" s="10">
        <f>'S2 Maquette'!I216*1.5</f>
        <v>0</v>
      </c>
      <c r="AC200" s="10">
        <f>'S3 Maquette'!I232*1.5</f>
        <v>0</v>
      </c>
      <c r="AD200" s="10">
        <f>'S4 Maquette'!I220*1.5</f>
        <v>0</v>
      </c>
    </row>
    <row r="201" spans="27:30" x14ac:dyDescent="0.3">
      <c r="AA201" s="10">
        <f>'S1 Maquette'!I218*1.5</f>
        <v>0</v>
      </c>
      <c r="AB201" s="10">
        <f>'S2 Maquette'!I217*1.5</f>
        <v>0</v>
      </c>
      <c r="AC201" s="10">
        <f>'S3 Maquette'!I233*1.5</f>
        <v>0</v>
      </c>
      <c r="AD201" s="10">
        <f>'S4 Maquette'!I221*1.5</f>
        <v>0</v>
      </c>
    </row>
    <row r="202" spans="27:30" x14ac:dyDescent="0.3">
      <c r="AA202" s="10">
        <f>'S1 Maquette'!I219*1.5</f>
        <v>0</v>
      </c>
      <c r="AB202" s="10">
        <f>'S2 Maquette'!I218*1.5</f>
        <v>0</v>
      </c>
      <c r="AC202" s="10">
        <f>'S3 Maquette'!I234*1.5</f>
        <v>0</v>
      </c>
      <c r="AD202" s="10">
        <f>'S4 Maquette'!I222*1.5</f>
        <v>0</v>
      </c>
    </row>
    <row r="203" spans="27:30" x14ac:dyDescent="0.3">
      <c r="AA203" s="10">
        <f>'S1 Maquette'!I220*1.5</f>
        <v>0</v>
      </c>
      <c r="AB203" s="10">
        <f>'S2 Maquette'!I219*1.5</f>
        <v>0</v>
      </c>
      <c r="AC203" s="10">
        <f>'S3 Maquette'!I235*1.5</f>
        <v>0</v>
      </c>
      <c r="AD203" s="10">
        <f>'S4 Maquette'!I223*1.5</f>
        <v>0</v>
      </c>
    </row>
    <row r="204" spans="27:30" x14ac:dyDescent="0.3">
      <c r="AA204" s="10">
        <f>'S1 Maquette'!I221*1.5</f>
        <v>0</v>
      </c>
      <c r="AB204" s="10">
        <f>'S2 Maquette'!I220*1.5</f>
        <v>0</v>
      </c>
      <c r="AC204" s="10">
        <f>'S3 Maquette'!I236*1.5</f>
        <v>0</v>
      </c>
      <c r="AD204" s="10">
        <f>'S4 Maquette'!I224*1.5</f>
        <v>0</v>
      </c>
    </row>
    <row r="205" spans="27:30" x14ac:dyDescent="0.3">
      <c r="AA205" s="10">
        <f>'S1 Maquette'!I222*1.5</f>
        <v>0</v>
      </c>
      <c r="AB205" s="10">
        <f>'S2 Maquette'!I221*1.5</f>
        <v>0</v>
      </c>
      <c r="AC205" s="10">
        <f>'S3 Maquette'!I237*1.5</f>
        <v>0</v>
      </c>
      <c r="AD205" s="10">
        <f>'S4 Maquette'!I225*1.5</f>
        <v>0</v>
      </c>
    </row>
    <row r="206" spans="27:30" x14ac:dyDescent="0.3">
      <c r="AA206" s="10">
        <f>'S1 Maquette'!I223*1.5</f>
        <v>0</v>
      </c>
      <c r="AB206" s="10">
        <f>'S2 Maquette'!I222*1.5</f>
        <v>0</v>
      </c>
      <c r="AC206" s="10">
        <f>'S3 Maquette'!I238*1.5</f>
        <v>0</v>
      </c>
      <c r="AD206" s="10">
        <f>'S4 Maquette'!I226*1.5</f>
        <v>0</v>
      </c>
    </row>
    <row r="207" spans="27:30" x14ac:dyDescent="0.3">
      <c r="AA207" s="10">
        <f>'S1 Maquette'!I224*1.5</f>
        <v>0</v>
      </c>
      <c r="AB207" s="10">
        <f>'S2 Maquette'!I223*1.5</f>
        <v>0</v>
      </c>
      <c r="AC207" s="10">
        <f>'S3 Maquette'!I239*1.5</f>
        <v>0</v>
      </c>
      <c r="AD207" s="10">
        <f>'S4 Maquette'!I227*1.5</f>
        <v>0</v>
      </c>
    </row>
    <row r="208" spans="27:30" x14ac:dyDescent="0.3">
      <c r="AA208" s="10">
        <f>'S1 Maquette'!I225*1.5</f>
        <v>0</v>
      </c>
      <c r="AB208" s="10">
        <f>'S2 Maquette'!I224*1.5</f>
        <v>0</v>
      </c>
      <c r="AC208" s="10">
        <f>'S3 Maquette'!I240*1.5</f>
        <v>0</v>
      </c>
      <c r="AD208" s="10">
        <f>'S4 Maquette'!I228*1.5</f>
        <v>0</v>
      </c>
    </row>
    <row r="209" spans="27:30" x14ac:dyDescent="0.3">
      <c r="AA209" s="10">
        <f>'S1 Maquette'!I226*1.5</f>
        <v>0</v>
      </c>
      <c r="AB209" s="10">
        <f>'S2 Maquette'!I225*1.5</f>
        <v>0</v>
      </c>
      <c r="AC209" s="10">
        <f>'S3 Maquette'!I241*1.5</f>
        <v>0</v>
      </c>
      <c r="AD209" s="10">
        <f>'S4 Maquette'!I229*1.5</f>
        <v>0</v>
      </c>
    </row>
    <row r="210" spans="27:30" x14ac:dyDescent="0.3">
      <c r="AA210" s="10">
        <f>'S1 Maquette'!I227*1.5</f>
        <v>0</v>
      </c>
      <c r="AB210" s="10">
        <f>'S2 Maquette'!I226*1.5</f>
        <v>0</v>
      </c>
      <c r="AC210" s="10">
        <f>'S3 Maquette'!I242*1.5</f>
        <v>0</v>
      </c>
      <c r="AD210" s="10">
        <f>'S4 Maquette'!I230*1.5</f>
        <v>0</v>
      </c>
    </row>
    <row r="211" spans="27:30" x14ac:dyDescent="0.3">
      <c r="AA211" s="10">
        <f>'S1 Maquette'!I228*1.5</f>
        <v>0</v>
      </c>
      <c r="AB211" s="10">
        <f>'S2 Maquette'!I227*1.5</f>
        <v>0</v>
      </c>
      <c r="AC211" s="10">
        <f>'S3 Maquette'!I243*1.5</f>
        <v>0</v>
      </c>
      <c r="AD211" s="10">
        <f>'S4 Maquette'!I231*1.5</f>
        <v>0</v>
      </c>
    </row>
    <row r="212" spans="27:30" x14ac:dyDescent="0.3">
      <c r="AA212" s="10">
        <f>'S1 Maquette'!I229*1.5</f>
        <v>0</v>
      </c>
      <c r="AB212" s="10">
        <f>'S2 Maquette'!I228*1.5</f>
        <v>0</v>
      </c>
      <c r="AC212" s="10">
        <f>'S3 Maquette'!I244*1.5</f>
        <v>0</v>
      </c>
      <c r="AD212" s="10">
        <f>'S4 Maquette'!I232*1.5</f>
        <v>0</v>
      </c>
    </row>
    <row r="213" spans="27:30" x14ac:dyDescent="0.3">
      <c r="AA213" s="10">
        <f>'S1 Maquette'!I230*1.5</f>
        <v>0</v>
      </c>
      <c r="AB213" s="10">
        <f>'S2 Maquette'!I229*1.5</f>
        <v>0</v>
      </c>
      <c r="AC213" s="10">
        <f>'S3 Maquette'!I245*1.5</f>
        <v>0</v>
      </c>
      <c r="AD213" s="10">
        <f>'S4 Maquette'!I233*1.5</f>
        <v>0</v>
      </c>
    </row>
    <row r="214" spans="27:30" x14ac:dyDescent="0.3">
      <c r="AA214" s="10">
        <f>'S1 Maquette'!I231*1.5</f>
        <v>0</v>
      </c>
      <c r="AB214" s="10">
        <f>'S2 Maquette'!I230*1.5</f>
        <v>0</v>
      </c>
      <c r="AC214" s="10">
        <f>'S3 Maquette'!I246*1.5</f>
        <v>0</v>
      </c>
      <c r="AD214" s="10">
        <f>'S4 Maquette'!I234*1.5</f>
        <v>0</v>
      </c>
    </row>
    <row r="215" spans="27:30" x14ac:dyDescent="0.3">
      <c r="AA215" s="10">
        <f>'S1 Maquette'!I232*1.5</f>
        <v>0</v>
      </c>
      <c r="AB215" s="10">
        <f>'S2 Maquette'!I231*1.5</f>
        <v>0</v>
      </c>
      <c r="AC215" s="10">
        <f>'S3 Maquette'!I247*1.5</f>
        <v>0</v>
      </c>
      <c r="AD215" s="10">
        <f>'S4 Maquette'!I235*1.5</f>
        <v>0</v>
      </c>
    </row>
    <row r="216" spans="27:30" x14ac:dyDescent="0.3">
      <c r="AA216" s="10">
        <f>'S1 Maquette'!I233*1.5</f>
        <v>0</v>
      </c>
      <c r="AB216" s="10">
        <f>'S2 Maquette'!I232*1.5</f>
        <v>0</v>
      </c>
      <c r="AC216" s="10">
        <f>'S3 Maquette'!I248*1.5</f>
        <v>0</v>
      </c>
      <c r="AD216" s="10">
        <f>'S4 Maquette'!I236*1.5</f>
        <v>0</v>
      </c>
    </row>
    <row r="217" spans="27:30" x14ac:dyDescent="0.3">
      <c r="AA217" s="10">
        <f>'S1 Maquette'!I234*1.5</f>
        <v>0</v>
      </c>
      <c r="AB217" s="10">
        <f>'S2 Maquette'!I233*1.5</f>
        <v>0</v>
      </c>
      <c r="AC217" s="10">
        <f>'S3 Maquette'!I249*1.5</f>
        <v>0</v>
      </c>
      <c r="AD217" s="10">
        <f>'S4 Maquette'!I237*1.5</f>
        <v>0</v>
      </c>
    </row>
    <row r="218" spans="27:30" x14ac:dyDescent="0.3">
      <c r="AA218" s="10">
        <f>'S1 Maquette'!I235*1.5</f>
        <v>0</v>
      </c>
      <c r="AB218" s="10">
        <f>'S2 Maquette'!I234*1.5</f>
        <v>0</v>
      </c>
      <c r="AC218" s="10">
        <f>'S3 Maquette'!I250*1.5</f>
        <v>0</v>
      </c>
      <c r="AD218" s="10">
        <f>'S4 Maquette'!I238*1.5</f>
        <v>0</v>
      </c>
    </row>
    <row r="219" spans="27:30" x14ac:dyDescent="0.3">
      <c r="AA219" s="10">
        <f>'S1 Maquette'!I236*1.5</f>
        <v>0</v>
      </c>
      <c r="AB219" s="10">
        <f>'S2 Maquette'!I235*1.5</f>
        <v>0</v>
      </c>
      <c r="AC219" s="10">
        <f>'S3 Maquette'!I251*1.5</f>
        <v>0</v>
      </c>
      <c r="AD219" s="10">
        <f>'S4 Maquette'!I239*1.5</f>
        <v>0</v>
      </c>
    </row>
    <row r="220" spans="27:30" x14ac:dyDescent="0.3">
      <c r="AA220" s="10">
        <f>'S1 Maquette'!I237*1.5</f>
        <v>0</v>
      </c>
      <c r="AB220" s="10">
        <f>'S2 Maquette'!I236*1.5</f>
        <v>0</v>
      </c>
      <c r="AC220" s="10">
        <f>'S3 Maquette'!I252*1.5</f>
        <v>0</v>
      </c>
      <c r="AD220" s="10">
        <f>'S4 Maquette'!I240*1.5</f>
        <v>0</v>
      </c>
    </row>
    <row r="221" spans="27:30" x14ac:dyDescent="0.3">
      <c r="AA221" s="10">
        <f>'S1 Maquette'!I238*1.5</f>
        <v>0</v>
      </c>
      <c r="AB221" s="10">
        <f>'S2 Maquette'!I237*1.5</f>
        <v>0</v>
      </c>
      <c r="AC221" s="10">
        <f>'S3 Maquette'!I253*1.5</f>
        <v>0</v>
      </c>
      <c r="AD221" s="10">
        <f>'S4 Maquette'!I241*1.5</f>
        <v>0</v>
      </c>
    </row>
    <row r="222" spans="27:30" x14ac:dyDescent="0.3">
      <c r="AA222" s="10">
        <f>'S1 Maquette'!I239*1.5</f>
        <v>0</v>
      </c>
      <c r="AB222" s="10">
        <f>'S2 Maquette'!I238*1.5</f>
        <v>0</v>
      </c>
      <c r="AC222" s="10">
        <f>'S3 Maquette'!I254*1.5</f>
        <v>0</v>
      </c>
      <c r="AD222" s="10">
        <f>'S4 Maquette'!I242*1.5</f>
        <v>0</v>
      </c>
    </row>
    <row r="223" spans="27:30" x14ac:dyDescent="0.3">
      <c r="AA223" s="10">
        <f>'S1 Maquette'!I240*1.5</f>
        <v>0</v>
      </c>
      <c r="AB223" s="10">
        <f>'S2 Maquette'!I239*1.5</f>
        <v>0</v>
      </c>
      <c r="AC223" s="10">
        <f>'S3 Maquette'!I255*1.5</f>
        <v>0</v>
      </c>
      <c r="AD223" s="10">
        <f>'S4 Maquette'!I243*1.5</f>
        <v>0</v>
      </c>
    </row>
    <row r="224" spans="27:30" x14ac:dyDescent="0.3">
      <c r="AA224" s="10">
        <f>'S1 Maquette'!I241*1.5</f>
        <v>0</v>
      </c>
      <c r="AB224" s="10">
        <f>'S2 Maquette'!I240*1.5</f>
        <v>0</v>
      </c>
      <c r="AC224" s="10">
        <f>'S3 Maquette'!I256*1.5</f>
        <v>0</v>
      </c>
      <c r="AD224" s="10">
        <f>'S4 Maquette'!I244*1.5</f>
        <v>0</v>
      </c>
    </row>
    <row r="225" spans="27:30" x14ac:dyDescent="0.3">
      <c r="AA225" s="10">
        <f>'S1 Maquette'!I242*1.5</f>
        <v>0</v>
      </c>
      <c r="AB225" s="10">
        <f>'S2 Maquette'!I241*1.5</f>
        <v>0</v>
      </c>
      <c r="AC225" s="10">
        <f>'S3 Maquette'!I257*1.5</f>
        <v>0</v>
      </c>
      <c r="AD225" s="10">
        <f>'S4 Maquette'!I245*1.5</f>
        <v>0</v>
      </c>
    </row>
    <row r="226" spans="27:30" x14ac:dyDescent="0.3">
      <c r="AA226" s="10">
        <f>'S1 Maquette'!I243*1.5</f>
        <v>0</v>
      </c>
      <c r="AB226" s="10">
        <f>'S2 Maquette'!I242*1.5</f>
        <v>0</v>
      </c>
      <c r="AC226" s="10">
        <f>'S3 Maquette'!I258*1.5</f>
        <v>0</v>
      </c>
      <c r="AD226" s="10">
        <f>'S4 Maquette'!I246*1.5</f>
        <v>0</v>
      </c>
    </row>
    <row r="227" spans="27:30" x14ac:dyDescent="0.3">
      <c r="AA227" s="10">
        <f>'S1 Maquette'!I244*1.5</f>
        <v>0</v>
      </c>
      <c r="AB227" s="10">
        <f>'S2 Maquette'!I243*1.5</f>
        <v>0</v>
      </c>
      <c r="AC227" s="10">
        <f>'S3 Maquette'!I259*1.5</f>
        <v>0</v>
      </c>
      <c r="AD227" s="10">
        <f>'S4 Maquette'!I247*1.5</f>
        <v>0</v>
      </c>
    </row>
    <row r="228" spans="27:30" x14ac:dyDescent="0.3">
      <c r="AA228" s="10">
        <f>'S1 Maquette'!I245*1.5</f>
        <v>0</v>
      </c>
      <c r="AB228" s="10">
        <f>'S2 Maquette'!I244*1.5</f>
        <v>0</v>
      </c>
      <c r="AC228" s="10">
        <f>'S3 Maquette'!I260*1.5</f>
        <v>0</v>
      </c>
      <c r="AD228" s="10">
        <f>'S4 Maquette'!I248*1.5</f>
        <v>0</v>
      </c>
    </row>
    <row r="229" spans="27:30" x14ac:dyDescent="0.3">
      <c r="AA229" s="10">
        <f>'S1 Maquette'!I246*1.5</f>
        <v>0</v>
      </c>
      <c r="AB229" s="10">
        <f>'S2 Maquette'!I245*1.5</f>
        <v>0</v>
      </c>
      <c r="AC229" s="10">
        <f>'S3 Maquette'!I261*1.5</f>
        <v>0</v>
      </c>
      <c r="AD229" s="10">
        <f>'S4 Maquette'!I249*1.5</f>
        <v>0</v>
      </c>
    </row>
    <row r="230" spans="27:30" x14ac:dyDescent="0.3">
      <c r="AA230" s="10">
        <f>'S1 Maquette'!I247*1.5</f>
        <v>0</v>
      </c>
      <c r="AB230" s="10">
        <f>'S2 Maquette'!I246*1.5</f>
        <v>0</v>
      </c>
      <c r="AC230" s="10">
        <f>'S3 Maquette'!I262*1.5</f>
        <v>0</v>
      </c>
      <c r="AD230" s="10">
        <f>'S4 Maquette'!I250*1.5</f>
        <v>0</v>
      </c>
    </row>
    <row r="231" spans="27:30" x14ac:dyDescent="0.3">
      <c r="AA231" s="10">
        <f>'S1 Maquette'!I248*1.5</f>
        <v>0</v>
      </c>
      <c r="AB231" s="10">
        <f>'S2 Maquette'!I247*1.5</f>
        <v>0</v>
      </c>
      <c r="AC231" s="10">
        <f>'S3 Maquette'!I263*1.5</f>
        <v>0</v>
      </c>
      <c r="AD231" s="10">
        <f>'S4 Maquette'!I251*1.5</f>
        <v>0</v>
      </c>
    </row>
    <row r="232" spans="27:30" x14ac:dyDescent="0.3">
      <c r="AA232" s="10">
        <f>'S1 Maquette'!I249*1.5</f>
        <v>0</v>
      </c>
      <c r="AB232" s="10">
        <f>'S2 Maquette'!I248*1.5</f>
        <v>0</v>
      </c>
      <c r="AC232" s="10">
        <f>'S3 Maquette'!I264*1.5</f>
        <v>0</v>
      </c>
      <c r="AD232" s="10">
        <f>'S4 Maquette'!I252*1.5</f>
        <v>0</v>
      </c>
    </row>
    <row r="233" spans="27:30" x14ac:dyDescent="0.3">
      <c r="AA233" s="10">
        <f>'S1 Maquette'!I250*1.5</f>
        <v>0</v>
      </c>
      <c r="AB233" s="10">
        <f>'S2 Maquette'!I249*1.5</f>
        <v>0</v>
      </c>
      <c r="AC233" s="10">
        <f>'S3 Maquette'!I265*1.5</f>
        <v>0</v>
      </c>
      <c r="AD233" s="10">
        <f>'S4 Maquette'!I253*1.5</f>
        <v>0</v>
      </c>
    </row>
    <row r="234" spans="27:30" x14ac:dyDescent="0.3">
      <c r="AA234" s="10">
        <f>'S1 Maquette'!I251*1.5</f>
        <v>0</v>
      </c>
      <c r="AB234" s="10">
        <f>'S2 Maquette'!I250*1.5</f>
        <v>0</v>
      </c>
      <c r="AC234" s="10">
        <f>'S3 Maquette'!I266*1.5</f>
        <v>0</v>
      </c>
      <c r="AD234" s="10">
        <f>'S4 Maquette'!I254*1.5</f>
        <v>0</v>
      </c>
    </row>
    <row r="235" spans="27:30" x14ac:dyDescent="0.3">
      <c r="AA235" s="10">
        <f>'S1 Maquette'!I252*1.5</f>
        <v>0</v>
      </c>
      <c r="AB235" s="10">
        <f>'S2 Maquette'!I251*1.5</f>
        <v>0</v>
      </c>
      <c r="AC235" s="10">
        <f>'S3 Maquette'!I267*1.5</f>
        <v>0</v>
      </c>
      <c r="AD235" s="10">
        <f>'S4 Maquette'!I255*1.5</f>
        <v>0</v>
      </c>
    </row>
    <row r="236" spans="27:30" x14ac:dyDescent="0.3">
      <c r="AA236" s="10">
        <f>'S1 Maquette'!I253*1.5</f>
        <v>0</v>
      </c>
      <c r="AB236" s="10">
        <f>'S2 Maquette'!I252*1.5</f>
        <v>0</v>
      </c>
      <c r="AC236" s="10">
        <f>'S3 Maquette'!I268*1.5</f>
        <v>0</v>
      </c>
      <c r="AD236" s="10">
        <f>'S4 Maquette'!I256*1.5</f>
        <v>0</v>
      </c>
    </row>
    <row r="237" spans="27:30" x14ac:dyDescent="0.3">
      <c r="AA237" s="10">
        <f>'S1 Maquette'!I254*1.5</f>
        <v>0</v>
      </c>
      <c r="AB237" s="10">
        <f>'S2 Maquette'!I253*1.5</f>
        <v>0</v>
      </c>
      <c r="AC237" s="10">
        <f>'S3 Maquette'!I269*1.5</f>
        <v>0</v>
      </c>
      <c r="AD237" s="10">
        <f>'S4 Maquette'!I257*1.5</f>
        <v>0</v>
      </c>
    </row>
    <row r="238" spans="27:30" x14ac:dyDescent="0.3">
      <c r="AA238" s="10">
        <f>'S1 Maquette'!I255*1.5</f>
        <v>0</v>
      </c>
      <c r="AB238" s="10">
        <f>'S2 Maquette'!I254*1.5</f>
        <v>0</v>
      </c>
      <c r="AC238" s="10">
        <f>'S3 Maquette'!I270*1.5</f>
        <v>0</v>
      </c>
      <c r="AD238" s="10">
        <f>'S4 Maquette'!I258*1.5</f>
        <v>0</v>
      </c>
    </row>
    <row r="239" spans="27:30" x14ac:dyDescent="0.3">
      <c r="AA239" s="10">
        <f>'S1 Maquette'!I256*1.5</f>
        <v>0</v>
      </c>
      <c r="AB239" s="10">
        <f>'S2 Maquette'!I255*1.5</f>
        <v>0</v>
      </c>
      <c r="AC239" s="10">
        <f>'S3 Maquette'!I271*1.5</f>
        <v>0</v>
      </c>
      <c r="AD239" s="10">
        <f>'S4 Maquette'!I259*1.5</f>
        <v>0</v>
      </c>
    </row>
    <row r="240" spans="27:30" x14ac:dyDescent="0.3">
      <c r="AA240" s="10">
        <f>'S1 Maquette'!I257*1.5</f>
        <v>0</v>
      </c>
      <c r="AB240" s="10">
        <f>'S2 Maquette'!I256*1.5</f>
        <v>0</v>
      </c>
      <c r="AC240" s="10">
        <f>'S3 Maquette'!I272*1.5</f>
        <v>0</v>
      </c>
      <c r="AD240" s="10">
        <f>'S4 Maquette'!I260*1.5</f>
        <v>0</v>
      </c>
    </row>
    <row r="241" spans="27:30" x14ac:dyDescent="0.3">
      <c r="AA241" s="10">
        <f>'S1 Maquette'!I258*1.5</f>
        <v>0</v>
      </c>
      <c r="AB241" s="10">
        <f>'S2 Maquette'!I257*1.5</f>
        <v>0</v>
      </c>
      <c r="AC241" s="10">
        <f>'S3 Maquette'!I273*1.5</f>
        <v>0</v>
      </c>
      <c r="AD241" s="10">
        <f>'S4 Maquette'!I261*1.5</f>
        <v>0</v>
      </c>
    </row>
    <row r="242" spans="27:30" x14ac:dyDescent="0.3">
      <c r="AA242" s="10">
        <f>'S1 Maquette'!I259*1.5</f>
        <v>0</v>
      </c>
      <c r="AB242" s="10">
        <f>'S2 Maquette'!I258*1.5</f>
        <v>0</v>
      </c>
      <c r="AC242" s="10">
        <f>'S3 Maquette'!I274*1.5</f>
        <v>0</v>
      </c>
      <c r="AD242" s="10">
        <f>'S4 Maquette'!I262*1.5</f>
        <v>0</v>
      </c>
    </row>
    <row r="243" spans="27:30" x14ac:dyDescent="0.3">
      <c r="AA243" s="10">
        <f>'S1 Maquette'!I260*1.5</f>
        <v>0</v>
      </c>
      <c r="AB243" s="10">
        <f>'S2 Maquette'!I259*1.5</f>
        <v>0</v>
      </c>
      <c r="AC243" s="10">
        <f>'S3 Maquette'!I275*1.5</f>
        <v>0</v>
      </c>
      <c r="AD243" s="10">
        <f>'S4 Maquette'!I263*1.5</f>
        <v>0</v>
      </c>
    </row>
    <row r="244" spans="27:30" x14ac:dyDescent="0.3">
      <c r="AA244" s="10">
        <f>'S1 Maquette'!I261*1.5</f>
        <v>0</v>
      </c>
      <c r="AB244" s="10">
        <f>'S2 Maquette'!I260*1.5</f>
        <v>0</v>
      </c>
      <c r="AC244" s="10">
        <f>'S3 Maquette'!I276*1.5</f>
        <v>0</v>
      </c>
      <c r="AD244" s="10">
        <f>'S4 Maquette'!I264*1.5</f>
        <v>0</v>
      </c>
    </row>
    <row r="245" spans="27:30" x14ac:dyDescent="0.3">
      <c r="AA245" s="10">
        <f>'S1 Maquette'!I262*1.5</f>
        <v>0</v>
      </c>
      <c r="AB245" s="10">
        <f>'S2 Maquette'!I261*1.5</f>
        <v>0</v>
      </c>
      <c r="AC245" s="10">
        <f>'S3 Maquette'!I277*1.5</f>
        <v>0</v>
      </c>
      <c r="AD245" s="10">
        <f>'S4 Maquette'!I265*1.5</f>
        <v>0</v>
      </c>
    </row>
    <row r="246" spans="27:30" x14ac:dyDescent="0.3">
      <c r="AA246" s="10">
        <f>'S1 Maquette'!I263*1.5</f>
        <v>0</v>
      </c>
      <c r="AB246" s="10">
        <f>'S2 Maquette'!I262*1.5</f>
        <v>0</v>
      </c>
      <c r="AC246" s="10">
        <f>'S3 Maquette'!I278*1.5</f>
        <v>0</v>
      </c>
      <c r="AD246" s="10">
        <f>'S4 Maquette'!I266*1.5</f>
        <v>0</v>
      </c>
    </row>
    <row r="247" spans="27:30" x14ac:dyDescent="0.3">
      <c r="AA247" s="10">
        <f>'S1 Maquette'!I264*1.5</f>
        <v>0</v>
      </c>
      <c r="AB247" s="10">
        <f>'S2 Maquette'!I263*1.5</f>
        <v>0</v>
      </c>
      <c r="AC247" s="10">
        <f>'S3 Maquette'!I279*1.5</f>
        <v>0</v>
      </c>
      <c r="AD247" s="10">
        <f>'S4 Maquette'!I267*1.5</f>
        <v>0</v>
      </c>
    </row>
    <row r="248" spans="27:30" x14ac:dyDescent="0.3">
      <c r="AA248" s="10">
        <f>'S1 Maquette'!I265*1.5</f>
        <v>0</v>
      </c>
      <c r="AB248" s="10">
        <f>'S2 Maquette'!I264*1.5</f>
        <v>0</v>
      </c>
      <c r="AC248" s="10">
        <f>'S3 Maquette'!I280*1.5</f>
        <v>0</v>
      </c>
      <c r="AD248" s="10">
        <f>'S4 Maquette'!I268*1.5</f>
        <v>0</v>
      </c>
    </row>
    <row r="249" spans="27:30" x14ac:dyDescent="0.3">
      <c r="AA249" s="10">
        <f>'S1 Maquette'!I266*1.5</f>
        <v>0</v>
      </c>
      <c r="AB249" s="10">
        <f>'S2 Maquette'!I265*1.5</f>
        <v>0</v>
      </c>
      <c r="AC249" s="10">
        <f>'S3 Maquette'!I281*1.5</f>
        <v>0</v>
      </c>
      <c r="AD249" s="10">
        <f>'S4 Maquette'!I269*1.5</f>
        <v>0</v>
      </c>
    </row>
    <row r="250" spans="27:30" x14ac:dyDescent="0.3">
      <c r="AA250" s="10">
        <f>'S1 Maquette'!I267*1.5</f>
        <v>0</v>
      </c>
      <c r="AB250" s="10">
        <f>'S2 Maquette'!I266*1.5</f>
        <v>0</v>
      </c>
      <c r="AC250" s="10">
        <f>'S3 Maquette'!I282*1.5</f>
        <v>0</v>
      </c>
      <c r="AD250" s="10">
        <f>'S4 Maquette'!I270*1.5</f>
        <v>0</v>
      </c>
    </row>
    <row r="251" spans="27:30" x14ac:dyDescent="0.3">
      <c r="AA251" s="10">
        <f>'S1 Maquette'!I268*1.5</f>
        <v>0</v>
      </c>
      <c r="AB251" s="10">
        <f>'S2 Maquette'!I267*1.5</f>
        <v>0</v>
      </c>
      <c r="AC251" s="10">
        <f>'S3 Maquette'!I283*1.5</f>
        <v>0</v>
      </c>
      <c r="AD251" s="10">
        <f>'S4 Maquette'!I271*1.5</f>
        <v>0</v>
      </c>
    </row>
    <row r="252" spans="27:30" x14ac:dyDescent="0.3">
      <c r="AA252" s="10">
        <f>'S1 Maquette'!I269*1.5</f>
        <v>0</v>
      </c>
      <c r="AB252" s="10">
        <f>'S2 Maquette'!I268*1.5</f>
        <v>0</v>
      </c>
      <c r="AC252" s="10">
        <f>'S3 Maquette'!I284*1.5</f>
        <v>0</v>
      </c>
      <c r="AD252" s="10">
        <f>'S4 Maquette'!I272*1.5</f>
        <v>0</v>
      </c>
    </row>
    <row r="253" spans="27:30" x14ac:dyDescent="0.3">
      <c r="AA253" s="10">
        <f>'S1 Maquette'!I270*1.5</f>
        <v>0</v>
      </c>
      <c r="AB253" s="10">
        <f>'S2 Maquette'!I269*1.5</f>
        <v>0</v>
      </c>
      <c r="AC253" s="10">
        <f>'S3 Maquette'!I285*1.5</f>
        <v>0</v>
      </c>
      <c r="AD253" s="10">
        <f>'S4 Maquette'!I273*1.5</f>
        <v>0</v>
      </c>
    </row>
    <row r="254" spans="27:30" x14ac:dyDescent="0.3">
      <c r="AA254" s="10">
        <f>'S1 Maquette'!I271*1.5</f>
        <v>0</v>
      </c>
      <c r="AB254" s="10">
        <f>'S2 Maquette'!I270*1.5</f>
        <v>0</v>
      </c>
      <c r="AC254" s="10">
        <f>'S3 Maquette'!I286*1.5</f>
        <v>0</v>
      </c>
      <c r="AD254" s="10">
        <f>'S4 Maquette'!I274*1.5</f>
        <v>0</v>
      </c>
    </row>
    <row r="255" spans="27:30" x14ac:dyDescent="0.3">
      <c r="AA255" s="10">
        <f>'S1 Maquette'!I272*1.5</f>
        <v>0</v>
      </c>
      <c r="AB255" s="10">
        <f>'S2 Maquette'!I271*1.5</f>
        <v>0</v>
      </c>
      <c r="AC255" s="10">
        <f>'S3 Maquette'!I287*1.5</f>
        <v>0</v>
      </c>
      <c r="AD255" s="10">
        <f>'S4 Maquette'!I275*1.5</f>
        <v>0</v>
      </c>
    </row>
    <row r="256" spans="27:30" x14ac:dyDescent="0.3">
      <c r="AA256" s="10">
        <f>'S1 Maquette'!I273*1.5</f>
        <v>0</v>
      </c>
      <c r="AB256" s="10">
        <f>'S2 Maquette'!I272*1.5</f>
        <v>0</v>
      </c>
      <c r="AC256" s="10">
        <f>'S3 Maquette'!I288*1.5</f>
        <v>0</v>
      </c>
      <c r="AD256" s="10">
        <f>'S4 Maquette'!I276*1.5</f>
        <v>0</v>
      </c>
    </row>
    <row r="257" spans="27:30" x14ac:dyDescent="0.3">
      <c r="AA257" s="10">
        <f>'S1 Maquette'!I274*1.5</f>
        <v>0</v>
      </c>
      <c r="AB257" s="10">
        <f>'S2 Maquette'!I273*1.5</f>
        <v>0</v>
      </c>
      <c r="AC257" s="10">
        <f>'S3 Maquette'!I289*1.5</f>
        <v>0</v>
      </c>
      <c r="AD257" s="10">
        <f>'S4 Maquette'!I277*1.5</f>
        <v>0</v>
      </c>
    </row>
    <row r="258" spans="27:30" x14ac:dyDescent="0.3">
      <c r="AA258" s="10">
        <f>'S1 Maquette'!I275*1.5</f>
        <v>0</v>
      </c>
      <c r="AB258" s="10">
        <f>'S2 Maquette'!I274*1.5</f>
        <v>0</v>
      </c>
      <c r="AC258" s="10">
        <f>'S3 Maquette'!I290*1.5</f>
        <v>0</v>
      </c>
      <c r="AD258" s="10">
        <f>'S4 Maquette'!I278*1.5</f>
        <v>0</v>
      </c>
    </row>
    <row r="259" spans="27:30" x14ac:dyDescent="0.3">
      <c r="AA259" s="10">
        <f>'S1 Maquette'!I276*1.5</f>
        <v>0</v>
      </c>
      <c r="AB259" s="10">
        <f>'S2 Maquette'!I275*1.5</f>
        <v>0</v>
      </c>
      <c r="AC259" s="10">
        <f>'S3 Maquette'!I291*1.5</f>
        <v>0</v>
      </c>
      <c r="AD259" s="10">
        <f>'S4 Maquette'!I279*1.5</f>
        <v>0</v>
      </c>
    </row>
    <row r="260" spans="27:30" x14ac:dyDescent="0.3">
      <c r="AA260" s="10">
        <f>'S1 Maquette'!I277*1.5</f>
        <v>0</v>
      </c>
      <c r="AB260" s="10">
        <f>'S2 Maquette'!I276*1.5</f>
        <v>0</v>
      </c>
      <c r="AC260" s="10">
        <f>'S3 Maquette'!I292*1.5</f>
        <v>0</v>
      </c>
      <c r="AD260" s="10">
        <f>'S4 Maquette'!I280*1.5</f>
        <v>0</v>
      </c>
    </row>
    <row r="261" spans="27:30" x14ac:dyDescent="0.3">
      <c r="AA261" s="10">
        <f>'S1 Maquette'!I278*1.5</f>
        <v>0</v>
      </c>
      <c r="AB261" s="10">
        <f>'S2 Maquette'!I277*1.5</f>
        <v>0</v>
      </c>
      <c r="AC261" s="10">
        <f>'S3 Maquette'!I293*1.5</f>
        <v>0</v>
      </c>
      <c r="AD261" s="10">
        <f>'S4 Maquette'!I281*1.5</f>
        <v>0</v>
      </c>
    </row>
    <row r="262" spans="27:30" x14ac:dyDescent="0.3">
      <c r="AA262" s="10">
        <f>'S1 Maquette'!I279*1.5</f>
        <v>0</v>
      </c>
      <c r="AB262" s="10">
        <f>'S2 Maquette'!I278*1.5</f>
        <v>0</v>
      </c>
      <c r="AC262" s="10">
        <f>'S3 Maquette'!I294*1.5</f>
        <v>0</v>
      </c>
      <c r="AD262" s="10">
        <f>'S4 Maquette'!I282*1.5</f>
        <v>0</v>
      </c>
    </row>
    <row r="263" spans="27:30" x14ac:dyDescent="0.3">
      <c r="AA263" s="10">
        <f>'S1 Maquette'!I280*1.5</f>
        <v>0</v>
      </c>
      <c r="AB263" s="10">
        <f>'S2 Maquette'!I279*1.5</f>
        <v>0</v>
      </c>
      <c r="AC263" s="10">
        <f>'S3 Maquette'!I295*1.5</f>
        <v>0</v>
      </c>
      <c r="AD263" s="10">
        <f>'S4 Maquette'!I283*1.5</f>
        <v>0</v>
      </c>
    </row>
    <row r="264" spans="27:30" x14ac:dyDescent="0.3">
      <c r="AA264" s="10">
        <f>'S1 Maquette'!I281*1.5</f>
        <v>0</v>
      </c>
      <c r="AB264" s="10">
        <f>'S2 Maquette'!I280*1.5</f>
        <v>0</v>
      </c>
      <c r="AC264" s="10">
        <f>'S3 Maquette'!I296*1.5</f>
        <v>0</v>
      </c>
      <c r="AD264" s="10">
        <f>'S4 Maquette'!I284*1.5</f>
        <v>0</v>
      </c>
    </row>
    <row r="265" spans="27:30" x14ac:dyDescent="0.3">
      <c r="AA265" s="10">
        <f>'S1 Maquette'!I282*1.5</f>
        <v>0</v>
      </c>
      <c r="AB265" s="10">
        <f>'S2 Maquette'!I281*1.5</f>
        <v>0</v>
      </c>
      <c r="AC265" s="10">
        <f>'S3 Maquette'!I297*1.5</f>
        <v>0</v>
      </c>
      <c r="AD265" s="10">
        <f>'S4 Maquette'!I285*1.5</f>
        <v>0</v>
      </c>
    </row>
    <row r="266" spans="27:30" x14ac:dyDescent="0.3">
      <c r="AA266" s="10">
        <f>'S1 Maquette'!I283*1.5</f>
        <v>0</v>
      </c>
      <c r="AB266" s="10">
        <f>'S2 Maquette'!I282*1.5</f>
        <v>0</v>
      </c>
      <c r="AC266" s="10">
        <f>'S3 Maquette'!I298*1.5</f>
        <v>0</v>
      </c>
      <c r="AD266" s="10">
        <f>'S4 Maquette'!I286*1.5</f>
        <v>0</v>
      </c>
    </row>
    <row r="267" spans="27:30" x14ac:dyDescent="0.3">
      <c r="AA267" s="10">
        <f>'S1 Maquette'!I284*1.5</f>
        <v>0</v>
      </c>
      <c r="AB267" s="10">
        <f>'S2 Maquette'!I283*1.5</f>
        <v>0</v>
      </c>
      <c r="AC267" s="10">
        <f>'S3 Maquette'!I299*1.5</f>
        <v>0</v>
      </c>
      <c r="AD267" s="10">
        <f>'S4 Maquette'!I287*1.5</f>
        <v>0</v>
      </c>
    </row>
    <row r="268" spans="27:30" x14ac:dyDescent="0.3">
      <c r="AA268" s="10">
        <f>'S1 Maquette'!I285*1.5</f>
        <v>0</v>
      </c>
      <c r="AB268" s="10">
        <f>'S2 Maquette'!I284*1.5</f>
        <v>0</v>
      </c>
      <c r="AC268" s="10">
        <f>'S3 Maquette'!I300*1.5</f>
        <v>0</v>
      </c>
      <c r="AD268" s="10">
        <f>'S4 Maquette'!I288*1.5</f>
        <v>0</v>
      </c>
    </row>
    <row r="269" spans="27:30" x14ac:dyDescent="0.3">
      <c r="AA269" s="10">
        <f>'S1 Maquette'!I286*1.5</f>
        <v>0</v>
      </c>
      <c r="AB269" s="10">
        <f>'S2 Maquette'!I285*1.5</f>
        <v>0</v>
      </c>
      <c r="AC269" s="10">
        <f>'S3 Maquette'!I301*1.5</f>
        <v>0</v>
      </c>
      <c r="AD269" s="10">
        <f>'S4 Maquette'!I289*1.5</f>
        <v>0</v>
      </c>
    </row>
    <row r="270" spans="27:30" x14ac:dyDescent="0.3">
      <c r="AA270" s="10">
        <f>'S1 Maquette'!I287*1.5</f>
        <v>0</v>
      </c>
      <c r="AB270" s="10">
        <f>'S2 Maquette'!I286*1.5</f>
        <v>0</v>
      </c>
      <c r="AC270" s="10">
        <f>'S3 Maquette'!I302*1.5</f>
        <v>0</v>
      </c>
      <c r="AD270" s="10">
        <f>'S4 Maquette'!I290*1.5</f>
        <v>0</v>
      </c>
    </row>
    <row r="271" spans="27:30" x14ac:dyDescent="0.3">
      <c r="AA271" s="10">
        <f>'S1 Maquette'!I288*1.5</f>
        <v>0</v>
      </c>
      <c r="AB271" s="10">
        <f>'S2 Maquette'!I287*1.5</f>
        <v>0</v>
      </c>
      <c r="AC271" s="10">
        <f>'S3 Maquette'!I303*1.5</f>
        <v>0</v>
      </c>
      <c r="AD271" s="10">
        <f>'S4 Maquette'!I291*1.5</f>
        <v>0</v>
      </c>
    </row>
    <row r="272" spans="27:30" x14ac:dyDescent="0.3">
      <c r="AA272" s="10">
        <f>'S1 Maquette'!I289*1.5</f>
        <v>0</v>
      </c>
      <c r="AB272" s="10">
        <f>'S2 Maquette'!I288*1.5</f>
        <v>0</v>
      </c>
      <c r="AC272" s="10">
        <f>'S3 Maquette'!I304*1.5</f>
        <v>0</v>
      </c>
      <c r="AD272" s="10">
        <f>'S4 Maquette'!I292*1.5</f>
        <v>0</v>
      </c>
    </row>
    <row r="273" spans="27:30" x14ac:dyDescent="0.3">
      <c r="AA273" s="10">
        <f>'S1 Maquette'!I290*1.5</f>
        <v>0</v>
      </c>
      <c r="AB273" s="10">
        <f>'S2 Maquette'!I289*1.5</f>
        <v>0</v>
      </c>
      <c r="AC273" s="10">
        <f>'S3 Maquette'!I305*1.5</f>
        <v>0</v>
      </c>
      <c r="AD273" s="10">
        <f>'S4 Maquette'!I293*1.5</f>
        <v>0</v>
      </c>
    </row>
    <row r="274" spans="27:30" x14ac:dyDescent="0.3">
      <c r="AA274" s="10">
        <f>'S1 Maquette'!I291*1.5</f>
        <v>0</v>
      </c>
      <c r="AB274" s="10">
        <f>'S2 Maquette'!I290*1.5</f>
        <v>0</v>
      </c>
      <c r="AC274" s="10">
        <f>'S3 Maquette'!I306*1.5</f>
        <v>0</v>
      </c>
      <c r="AD274" s="10">
        <f>'S4 Maquette'!I294*1.5</f>
        <v>0</v>
      </c>
    </row>
    <row r="275" spans="27:30" x14ac:dyDescent="0.3">
      <c r="AA275" s="10">
        <f>'S1 Maquette'!I292*1.5</f>
        <v>0</v>
      </c>
      <c r="AB275" s="10">
        <f>'S2 Maquette'!I291*1.5</f>
        <v>0</v>
      </c>
      <c r="AC275" s="10">
        <f>'S3 Maquette'!I307*1.5</f>
        <v>0</v>
      </c>
      <c r="AD275" s="10">
        <f>'S4 Maquette'!I295*1.5</f>
        <v>0</v>
      </c>
    </row>
    <row r="276" spans="27:30" x14ac:dyDescent="0.3">
      <c r="AA276" s="10">
        <f>'S1 Maquette'!I293*1.5</f>
        <v>0</v>
      </c>
      <c r="AB276" s="10">
        <f>'S2 Maquette'!I292*1.5</f>
        <v>0</v>
      </c>
      <c r="AC276" s="10">
        <f>'S3 Maquette'!I308*1.5</f>
        <v>0</v>
      </c>
      <c r="AD276" s="10">
        <f>'S4 Maquette'!I296*1.5</f>
        <v>0</v>
      </c>
    </row>
    <row r="277" spans="27:30" x14ac:dyDescent="0.3">
      <c r="AA277" s="10">
        <f>'S1 Maquette'!I294*1.5</f>
        <v>0</v>
      </c>
      <c r="AB277" s="10">
        <f>'S2 Maquette'!I293*1.5</f>
        <v>0</v>
      </c>
      <c r="AC277" s="10">
        <f>'S3 Maquette'!I309*1.5</f>
        <v>0</v>
      </c>
      <c r="AD277" s="10">
        <f>'S4 Maquette'!I297*1.5</f>
        <v>0</v>
      </c>
    </row>
    <row r="278" spans="27:30" x14ac:dyDescent="0.3">
      <c r="AA278" s="10">
        <f>'S1 Maquette'!I295*1.5</f>
        <v>0</v>
      </c>
      <c r="AB278" s="10">
        <f>'S2 Maquette'!I294*1.5</f>
        <v>0</v>
      </c>
      <c r="AC278" s="10">
        <f>'S3 Maquette'!I310*1.5</f>
        <v>0</v>
      </c>
      <c r="AD278" s="10">
        <f>'S4 Maquette'!I298*1.5</f>
        <v>0</v>
      </c>
    </row>
    <row r="279" spans="27:30" x14ac:dyDescent="0.3">
      <c r="AA279" s="10">
        <f>'S1 Maquette'!I296*1.5</f>
        <v>0</v>
      </c>
      <c r="AB279" s="10">
        <f>'S2 Maquette'!I295*1.5</f>
        <v>0</v>
      </c>
      <c r="AC279" s="10">
        <f>'S3 Maquette'!I311*1.5</f>
        <v>0</v>
      </c>
      <c r="AD279" s="10">
        <f>'S4 Maquette'!I299*1.5</f>
        <v>0</v>
      </c>
    </row>
    <row r="280" spans="27:30" x14ac:dyDescent="0.3">
      <c r="AA280" s="10">
        <f>'S1 Maquette'!I297*1.5</f>
        <v>0</v>
      </c>
      <c r="AB280" s="10">
        <f>'S2 Maquette'!I296*1.5</f>
        <v>0</v>
      </c>
      <c r="AC280" s="10">
        <f>'S3 Maquette'!I312*1.5</f>
        <v>0</v>
      </c>
      <c r="AD280" s="10">
        <f>'S4 Maquette'!I300*1.5</f>
        <v>0</v>
      </c>
    </row>
    <row r="281" spans="27:30" x14ac:dyDescent="0.3">
      <c r="AA281" s="10">
        <f>'S1 Maquette'!I298*1.5</f>
        <v>0</v>
      </c>
      <c r="AB281" s="10">
        <f>'S2 Maquette'!I297*1.5</f>
        <v>0</v>
      </c>
      <c r="AC281" s="10">
        <f>'S3 Maquette'!I313*1.5</f>
        <v>0</v>
      </c>
      <c r="AD281" s="10">
        <f>'S4 Maquette'!I301*1.5</f>
        <v>0</v>
      </c>
    </row>
    <row r="282" spans="27:30" x14ac:dyDescent="0.3">
      <c r="AA282" s="10">
        <f>'S1 Maquette'!I299*1.5</f>
        <v>0</v>
      </c>
      <c r="AB282" s="10">
        <f>'S2 Maquette'!I298*1.5</f>
        <v>0</v>
      </c>
      <c r="AC282" s="10">
        <f>'S3 Maquette'!I314*1.5</f>
        <v>0</v>
      </c>
      <c r="AD282" s="10">
        <f>'S4 Maquette'!I302*1.5</f>
        <v>0</v>
      </c>
    </row>
    <row r="283" spans="27:30" x14ac:dyDescent="0.3">
      <c r="AA283" s="10">
        <f>'S1 Maquette'!I300*1.5</f>
        <v>0</v>
      </c>
      <c r="AB283" s="10">
        <f>'S2 Maquette'!I299*1.5</f>
        <v>0</v>
      </c>
      <c r="AC283" s="10">
        <f>'S3 Maquette'!I315*1.5</f>
        <v>0</v>
      </c>
      <c r="AD283" s="10">
        <f>'S4 Maquette'!I303*1.5</f>
        <v>0</v>
      </c>
    </row>
    <row r="284" spans="27:30" x14ac:dyDescent="0.3">
      <c r="AA284" s="10">
        <f>'S1 Maquette'!I301*1.5</f>
        <v>0</v>
      </c>
      <c r="AB284" s="10">
        <f>'S2 Maquette'!I300*1.5</f>
        <v>0</v>
      </c>
      <c r="AC284" s="10">
        <f>'S3 Maquette'!I316*1.5</f>
        <v>0</v>
      </c>
      <c r="AD284" s="10">
        <f>'S4 Maquette'!I304*1.5</f>
        <v>0</v>
      </c>
    </row>
    <row r="285" spans="27:30" x14ac:dyDescent="0.3">
      <c r="AA285" s="10">
        <f>'S1 Maquette'!I302*1.5</f>
        <v>0</v>
      </c>
      <c r="AB285" s="10">
        <f>'S2 Maquette'!I301*1.5</f>
        <v>0</v>
      </c>
      <c r="AC285" s="10">
        <f>'S3 Maquette'!I317*1.5</f>
        <v>0</v>
      </c>
      <c r="AD285" s="10">
        <f>'S4 Maquette'!I305*1.5</f>
        <v>0</v>
      </c>
    </row>
    <row r="286" spans="27:30" x14ac:dyDescent="0.3">
      <c r="AA286" s="10">
        <f>'S1 Maquette'!I303*1.5</f>
        <v>0</v>
      </c>
      <c r="AB286" s="10">
        <f>'S2 Maquette'!I302*1.5</f>
        <v>0</v>
      </c>
      <c r="AC286" s="10">
        <f>'S3 Maquette'!I318*1.5</f>
        <v>0</v>
      </c>
      <c r="AD286" s="10">
        <f>'S4 Maquette'!I306*1.5</f>
        <v>0</v>
      </c>
    </row>
    <row r="287" spans="27:30" x14ac:dyDescent="0.3">
      <c r="AA287" s="10">
        <f>'S1 Maquette'!I304*1.5</f>
        <v>0</v>
      </c>
      <c r="AB287" s="10">
        <f>'S2 Maquette'!I303*1.5</f>
        <v>0</v>
      </c>
      <c r="AC287" s="10">
        <f>'S3 Maquette'!I319*1.5</f>
        <v>0</v>
      </c>
      <c r="AD287" s="10">
        <f>'S4 Maquette'!I307*1.5</f>
        <v>0</v>
      </c>
    </row>
    <row r="288" spans="27:30" x14ac:dyDescent="0.3">
      <c r="AA288" s="10">
        <f>'S1 Maquette'!I305*1.5</f>
        <v>0</v>
      </c>
      <c r="AB288" s="10">
        <f>'S2 Maquette'!I304*1.5</f>
        <v>0</v>
      </c>
      <c r="AC288" s="10">
        <f>'S3 Maquette'!I320*1.5</f>
        <v>0</v>
      </c>
      <c r="AD288" s="10">
        <f>'S4 Maquette'!I308*1.5</f>
        <v>0</v>
      </c>
    </row>
    <row r="289" spans="27:30" x14ac:dyDescent="0.3">
      <c r="AA289" s="10">
        <f>'S1 Maquette'!I306*1.5</f>
        <v>0</v>
      </c>
      <c r="AB289" s="10">
        <f>'S2 Maquette'!I305*1.5</f>
        <v>0</v>
      </c>
      <c r="AC289" s="10">
        <f>'S3 Maquette'!I321*1.5</f>
        <v>0</v>
      </c>
      <c r="AD289" s="10">
        <f>'S4 Maquette'!I309*1.5</f>
        <v>0</v>
      </c>
    </row>
    <row r="290" spans="27:30" x14ac:dyDescent="0.3">
      <c r="AA290" s="10">
        <f>'S1 Maquette'!I307*1.5</f>
        <v>0</v>
      </c>
      <c r="AB290" s="10">
        <f>'S2 Maquette'!I306*1.5</f>
        <v>0</v>
      </c>
      <c r="AC290" s="10">
        <f>'S3 Maquette'!I322*1.5</f>
        <v>0</v>
      </c>
      <c r="AD290" s="10">
        <f>'S4 Maquette'!I310*1.5</f>
        <v>0</v>
      </c>
    </row>
    <row r="291" spans="27:30" x14ac:dyDescent="0.3">
      <c r="AA291" s="10">
        <f>'S1 Maquette'!I308*1.5</f>
        <v>0</v>
      </c>
      <c r="AB291" s="10">
        <f>'S2 Maquette'!I307*1.5</f>
        <v>0</v>
      </c>
      <c r="AC291" s="10">
        <f>'S3 Maquette'!I323*1.5</f>
        <v>0</v>
      </c>
      <c r="AD291" s="10">
        <f>'S4 Maquette'!I311*1.5</f>
        <v>0</v>
      </c>
    </row>
  </sheetData>
  <sheetProtection algorithmName="SHA-512" hashValue="2zTauXZvllmiHCPBbBdQgItln/oQdtv/YVcznuoTHmWKUFQUjnaxbCeejhm05SQEi0c8xjipjBMsQGT3sUr69A==" saltValue="6rsmugc7udn0bbH12w4dlg==" spinCount="100000" sheet="1" objects="1" scenarios="1" formatCells="0" insertRows="0"/>
  <mergeCells count="49">
    <mergeCell ref="N5:P5"/>
    <mergeCell ref="Q5:S5"/>
    <mergeCell ref="T5:V5"/>
    <mergeCell ref="W5:Y5"/>
    <mergeCell ref="T8:V8"/>
    <mergeCell ref="W8:Y8"/>
    <mergeCell ref="Q8:S8"/>
    <mergeCell ref="N8:P8"/>
    <mergeCell ref="A1:L2"/>
    <mergeCell ref="AA1:AD2"/>
    <mergeCell ref="A3:C3"/>
    <mergeCell ref="D3:F3"/>
    <mergeCell ref="G3:I3"/>
    <mergeCell ref="J3:L3"/>
    <mergeCell ref="N3:Y4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85"/>
  <sheetViews>
    <sheetView zoomScaleNormal="100" workbookViewId="0">
      <selection activeCell="A28" sqref="A28:D30"/>
    </sheetView>
  </sheetViews>
  <sheetFormatPr baseColWidth="10" defaultRowHeight="14.4" x14ac:dyDescent="0.3"/>
  <cols>
    <col min="1" max="1" width="42.5546875" customWidth="1"/>
    <col min="2" max="3" width="65" bestFit="1" customWidth="1"/>
    <col min="4" max="4" width="45.88671875" customWidth="1"/>
    <col min="5" max="5" width="29.44140625" customWidth="1"/>
  </cols>
  <sheetData>
    <row r="1" spans="1:160" ht="43.35" customHeight="1" x14ac:dyDescent="0.3">
      <c r="A1" s="174" t="s">
        <v>187</v>
      </c>
      <c r="B1" s="174"/>
      <c r="C1" s="174"/>
      <c r="D1" s="174"/>
      <c r="E1" s="17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3">
      <c r="A2" s="34" t="s">
        <v>11</v>
      </c>
      <c r="B2" s="35" t="s">
        <v>85</v>
      </c>
      <c r="C2" s="50" t="str">
        <f>CONCATENATE(B2,Listes!A24)</f>
        <v>HEALTHY_Antenne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3">
      <c r="A3" s="1" t="s">
        <v>12</v>
      </c>
      <c r="B3" s="176" t="s">
        <v>93</v>
      </c>
      <c r="C3" s="176"/>
      <c r="D3" s="17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3">
      <c r="A4" s="1" t="s">
        <v>13</v>
      </c>
      <c r="B4" s="10" t="s">
        <v>132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3">
      <c r="A5" s="1" t="s">
        <v>185</v>
      </c>
      <c r="B5" s="10" t="s">
        <v>309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3">
      <c r="A6" s="1" t="s">
        <v>186</v>
      </c>
      <c r="B6" s="10" t="s">
        <v>310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3">
      <c r="A7" s="1" t="s">
        <v>61</v>
      </c>
      <c r="B7" s="10"/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 x14ac:dyDescent="0.35">
      <c r="A11" s="167" t="s">
        <v>307</v>
      </c>
      <c r="B11" s="169"/>
      <c r="C11" s="167" t="s">
        <v>308</v>
      </c>
      <c r="D11" s="16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399999999999999" customHeight="1" x14ac:dyDescent="0.3">
      <c r="A12" s="170"/>
      <c r="B12" s="171"/>
      <c r="C12" s="170"/>
      <c r="D12" s="17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3">
      <c r="A14" s="172" t="s">
        <v>271</v>
      </c>
      <c r="B14" s="172" t="s">
        <v>200</v>
      </c>
      <c r="C14" s="172" t="s">
        <v>272</v>
      </c>
      <c r="D14" s="172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3">
      <c r="A15" s="173"/>
      <c r="B15" s="173"/>
      <c r="C15" s="173"/>
      <c r="D15" s="17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3">
      <c r="A16" s="172">
        <f ca="1">Calcul!A10</f>
        <v>659</v>
      </c>
      <c r="B16" s="172">
        <f ca="1">Calcul!A22</f>
        <v>571</v>
      </c>
      <c r="C16" s="172">
        <f ca="1">Calcul!G10</f>
        <v>446</v>
      </c>
      <c r="D16" s="172">
        <f ca="1">Calcul!G22</f>
        <v>358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3">
      <c r="A17" s="173"/>
      <c r="B17" s="173"/>
      <c r="C17" s="173"/>
      <c r="D17" s="17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4">
      <c r="A21" s="181" t="s">
        <v>14</v>
      </c>
      <c r="B21" s="181"/>
      <c r="C21" s="181"/>
      <c r="D21" s="18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3">
      <c r="A23" s="177" t="s">
        <v>16</v>
      </c>
      <c r="B23" s="178"/>
      <c r="C23" s="178"/>
      <c r="D23" s="17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">
      <c r="A24" s="160" t="s">
        <v>311</v>
      </c>
      <c r="B24" s="160"/>
      <c r="C24" s="160"/>
      <c r="D24" s="16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">
      <c r="A25" s="160"/>
      <c r="B25" s="160"/>
      <c r="C25" s="160"/>
      <c r="D25" s="16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">
      <c r="A26" s="160"/>
      <c r="B26" s="160"/>
      <c r="C26" s="160"/>
      <c r="D26" s="16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">
      <c r="A27" s="177" t="s">
        <v>17</v>
      </c>
      <c r="B27" s="178"/>
      <c r="C27" s="178"/>
      <c r="D27" s="17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">
      <c r="A28" s="182" t="s">
        <v>312</v>
      </c>
      <c r="B28" s="183"/>
      <c r="C28" s="183"/>
      <c r="D28" s="18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">
      <c r="A29" s="185"/>
      <c r="B29" s="186"/>
      <c r="C29" s="186"/>
      <c r="D29" s="18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">
      <c r="A30" s="188"/>
      <c r="B30" s="189"/>
      <c r="C30" s="189"/>
      <c r="D30" s="19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">
      <c r="A31" s="177" t="s">
        <v>18</v>
      </c>
      <c r="B31" s="178"/>
      <c r="C31" s="178"/>
      <c r="D31" s="17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">
      <c r="A32" s="160" t="s">
        <v>313</v>
      </c>
      <c r="B32" s="160"/>
      <c r="C32" s="160"/>
      <c r="D32" s="16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3">
      <c r="A33" s="160"/>
      <c r="B33" s="160"/>
      <c r="C33" s="160"/>
      <c r="D33" s="16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3">
      <c r="A34" s="160"/>
      <c r="B34" s="160"/>
      <c r="C34" s="160"/>
      <c r="D34" s="16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3">
      <c r="A35" s="177" t="s">
        <v>56</v>
      </c>
      <c r="B35" s="178"/>
      <c r="C35" s="178"/>
      <c r="D35" s="17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3">
      <c r="A36" s="160" t="s">
        <v>314</v>
      </c>
      <c r="B36" s="160"/>
      <c r="C36" s="160"/>
      <c r="D36" s="16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3">
      <c r="A37" s="160"/>
      <c r="B37" s="160"/>
      <c r="C37" s="160"/>
      <c r="D37" s="16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">
      <c r="A38" s="160"/>
      <c r="B38" s="160"/>
      <c r="C38" s="160"/>
      <c r="D38" s="16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4">
      <c r="A39" s="181" t="s">
        <v>19</v>
      </c>
      <c r="B39" s="181"/>
      <c r="C39" s="181"/>
      <c r="D39" s="18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">
      <c r="A40" s="160" t="s">
        <v>315</v>
      </c>
      <c r="B40" s="160"/>
      <c r="C40" s="160"/>
      <c r="D40" s="16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">
      <c r="A41" s="160"/>
      <c r="B41" s="160"/>
      <c r="C41" s="160"/>
      <c r="D41" s="16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ht="18" x14ac:dyDescent="0.3">
      <c r="A42" s="191" t="s">
        <v>316</v>
      </c>
      <c r="B42" s="192"/>
      <c r="C42" s="192"/>
      <c r="D42" s="19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ht="14.4" customHeight="1" x14ac:dyDescent="0.3">
      <c r="A43" s="161" t="s">
        <v>317</v>
      </c>
      <c r="B43" s="162"/>
      <c r="C43" s="162"/>
      <c r="D43" s="16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">
      <c r="A44" s="164" t="s">
        <v>318</v>
      </c>
      <c r="B44" s="165"/>
      <c r="C44" s="165"/>
      <c r="D44" s="16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">
      <c r="A45" s="180" t="s">
        <v>20</v>
      </c>
      <c r="B45" s="180"/>
      <c r="C45" s="180"/>
      <c r="D45" s="180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">
      <c r="A46" s="175" t="s">
        <v>21</v>
      </c>
      <c r="B46" s="175"/>
      <c r="C46" s="175"/>
      <c r="D46" s="175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">
      <c r="A47" s="175" t="s">
        <v>22</v>
      </c>
      <c r="B47" s="175"/>
      <c r="C47" s="175"/>
      <c r="D47" s="175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3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3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3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3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3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3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  <row r="1183" spans="5:160" x14ac:dyDescent="0.3"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  <c r="DE1183" s="2"/>
      <c r="DF1183" s="2"/>
      <c r="DG1183" s="2"/>
      <c r="DH1183" s="2"/>
      <c r="DI1183" s="2"/>
      <c r="DJ1183" s="2"/>
      <c r="DK1183" s="2"/>
      <c r="DL1183" s="2"/>
      <c r="DM1183" s="2"/>
      <c r="DN1183" s="2"/>
      <c r="DO1183" s="2"/>
      <c r="DP1183" s="2"/>
      <c r="DQ1183" s="2"/>
      <c r="DR1183" s="2"/>
      <c r="DS1183" s="2"/>
      <c r="DT1183" s="2"/>
      <c r="DU1183" s="2"/>
      <c r="DV1183" s="2"/>
      <c r="DW1183" s="2"/>
      <c r="DX1183" s="2"/>
      <c r="DY1183" s="2"/>
      <c r="DZ1183" s="2"/>
      <c r="EA1183" s="2"/>
      <c r="EB1183" s="2"/>
      <c r="EC1183" s="2"/>
      <c r="ED1183" s="2"/>
      <c r="EE1183" s="2"/>
      <c r="EF1183" s="2"/>
      <c r="EG1183" s="2"/>
      <c r="EH1183" s="2"/>
      <c r="EI1183" s="2"/>
      <c r="EJ1183" s="2"/>
      <c r="EK1183" s="2"/>
      <c r="EL1183" s="2"/>
      <c r="EM1183" s="2"/>
      <c r="EN1183" s="2"/>
      <c r="EO1183" s="2"/>
      <c r="EP1183" s="2"/>
      <c r="EQ1183" s="2"/>
      <c r="ER1183" s="2"/>
      <c r="ES1183" s="2"/>
      <c r="ET1183" s="2"/>
      <c r="EU1183" s="2"/>
      <c r="EV1183" s="2"/>
      <c r="EW1183" s="2"/>
      <c r="EX1183" s="2"/>
      <c r="EY1183" s="2"/>
      <c r="EZ1183" s="2"/>
      <c r="FA1183" s="2"/>
      <c r="FB1183" s="2"/>
      <c r="FC1183" s="2"/>
      <c r="FD1183" s="2"/>
    </row>
    <row r="1184" spans="5:160" x14ac:dyDescent="0.3"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  <c r="DE1184" s="2"/>
      <c r="DF1184" s="2"/>
      <c r="DG1184" s="2"/>
      <c r="DH1184" s="2"/>
      <c r="DI1184" s="2"/>
      <c r="DJ1184" s="2"/>
      <c r="DK1184" s="2"/>
      <c r="DL1184" s="2"/>
      <c r="DM1184" s="2"/>
      <c r="DN1184" s="2"/>
      <c r="DO1184" s="2"/>
      <c r="DP1184" s="2"/>
      <c r="DQ1184" s="2"/>
      <c r="DR1184" s="2"/>
      <c r="DS1184" s="2"/>
      <c r="DT1184" s="2"/>
      <c r="DU1184" s="2"/>
      <c r="DV1184" s="2"/>
      <c r="DW1184" s="2"/>
      <c r="DX1184" s="2"/>
      <c r="DY1184" s="2"/>
      <c r="DZ1184" s="2"/>
      <c r="EA1184" s="2"/>
      <c r="EB1184" s="2"/>
      <c r="EC1184" s="2"/>
      <c r="ED1184" s="2"/>
      <c r="EE1184" s="2"/>
      <c r="EF1184" s="2"/>
      <c r="EG1184" s="2"/>
      <c r="EH1184" s="2"/>
      <c r="EI1184" s="2"/>
      <c r="EJ1184" s="2"/>
      <c r="EK1184" s="2"/>
      <c r="EL1184" s="2"/>
      <c r="EM1184" s="2"/>
      <c r="EN1184" s="2"/>
      <c r="EO1184" s="2"/>
      <c r="EP1184" s="2"/>
      <c r="EQ1184" s="2"/>
      <c r="ER1184" s="2"/>
      <c r="ES1184" s="2"/>
      <c r="ET1184" s="2"/>
      <c r="EU1184" s="2"/>
      <c r="EV1184" s="2"/>
      <c r="EW1184" s="2"/>
      <c r="EX1184" s="2"/>
      <c r="EY1184" s="2"/>
      <c r="EZ1184" s="2"/>
      <c r="FA1184" s="2"/>
      <c r="FB1184" s="2"/>
      <c r="FC1184" s="2"/>
      <c r="FD1184" s="2"/>
    </row>
    <row r="1185" spans="5:160" x14ac:dyDescent="0.3"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2"/>
      <c r="DH1185" s="2"/>
      <c r="DI1185" s="2"/>
      <c r="DJ1185" s="2"/>
      <c r="DK1185" s="2"/>
      <c r="DL1185" s="2"/>
      <c r="DM1185" s="2"/>
      <c r="DN1185" s="2"/>
      <c r="DO1185" s="2"/>
      <c r="DP1185" s="2"/>
      <c r="DQ1185" s="2"/>
      <c r="DR1185" s="2"/>
      <c r="DS1185" s="2"/>
      <c r="DT1185" s="2"/>
      <c r="DU1185" s="2"/>
      <c r="DV1185" s="2"/>
      <c r="DW1185" s="2"/>
      <c r="DX1185" s="2"/>
      <c r="DY1185" s="2"/>
      <c r="DZ1185" s="2"/>
      <c r="EA1185" s="2"/>
      <c r="EB1185" s="2"/>
      <c r="EC1185" s="2"/>
      <c r="ED1185" s="2"/>
      <c r="EE1185" s="2"/>
      <c r="EF1185" s="2"/>
      <c r="EG1185" s="2"/>
      <c r="EH1185" s="2"/>
      <c r="EI1185" s="2"/>
      <c r="EJ1185" s="2"/>
      <c r="EK1185" s="2"/>
      <c r="EL1185" s="2"/>
      <c r="EM1185" s="2"/>
      <c r="EN1185" s="2"/>
      <c r="EO1185" s="2"/>
      <c r="EP1185" s="2"/>
      <c r="EQ1185" s="2"/>
      <c r="ER1185" s="2"/>
      <c r="ES1185" s="2"/>
      <c r="ET1185" s="2"/>
      <c r="EU1185" s="2"/>
      <c r="EV1185" s="2"/>
      <c r="EW1185" s="2"/>
      <c r="EX1185" s="2"/>
      <c r="EY1185" s="2"/>
      <c r="EZ1185" s="2"/>
      <c r="FA1185" s="2"/>
      <c r="FB1185" s="2"/>
      <c r="FC1185" s="2"/>
      <c r="FD1185" s="2"/>
    </row>
  </sheetData>
  <mergeCells count="31">
    <mergeCell ref="A1:E1"/>
    <mergeCell ref="A46:D46"/>
    <mergeCell ref="A47:D47"/>
    <mergeCell ref="B3:D3"/>
    <mergeCell ref="A27:D27"/>
    <mergeCell ref="A31:D31"/>
    <mergeCell ref="A35:D35"/>
    <mergeCell ref="A23:D23"/>
    <mergeCell ref="A40:D41"/>
    <mergeCell ref="A45:D45"/>
    <mergeCell ref="A36:D38"/>
    <mergeCell ref="A39:D39"/>
    <mergeCell ref="A21:D21"/>
    <mergeCell ref="A28:D30"/>
    <mergeCell ref="A14:A15"/>
    <mergeCell ref="A42:D42"/>
    <mergeCell ref="A43:D43"/>
    <mergeCell ref="A44:D44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  <mergeCell ref="A32:D34"/>
  </mergeCells>
  <phoneticPr fontId="6" type="noConversion"/>
  <dataValidations count="5">
    <dataValidation type="list" allowBlank="1" showInputMessage="1" showErrorMessage="1" sqref="B3:D3" xr:uid="{00000000-0002-0000-0200-000000000000}">
      <formula1>INDIRECT($B$2)</formula1>
    </dataValidation>
    <dataValidation type="list" allowBlank="1" showInputMessage="1" showErrorMessage="1" sqref="B2" xr:uid="{00000000-0002-0000-0200-000001000000}">
      <formula1>list_cmp</formula1>
    </dataValidation>
    <dataValidation type="list" allowBlank="1" showInputMessage="1" showErrorMessage="1" sqref="B7:C7" xr:uid="{00000000-0002-0000-0200-000002000000}">
      <formula1>List_RegimeInscription</formula1>
    </dataValidation>
    <dataValidation type="list" allowBlank="1" showInputMessage="1" showErrorMessage="1" sqref="B5:B6" xr:uid="{00000000-0002-0000-0200-000003000000}">
      <formula1>"Session Unique, Seconde Chance"</formula1>
    </dataValidation>
    <dataValidation type="list" allowBlank="1" showInputMessage="1" showErrorMessage="1" sqref="D2" xr:uid="{00000000-0002-0000-0200-000004000000}">
      <formula1>INDIRECT($C$2)</formula1>
    </dataValidation>
  </dataValidations>
  <hyperlinks>
    <hyperlink ref="A47:D47" r:id="rId1" display="Arrêté du 22 janvier 2014 fixant le cadre national des formations conduisant à la délivrance des diplômes nationaux de licence, de licence professionnelle et de master" xr:uid="{00000000-0004-0000-0200-000000000000}"/>
    <hyperlink ref="A46:D46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2"/>
  <sheetViews>
    <sheetView zoomScale="55" zoomScaleNormal="55" workbookViewId="0">
      <pane ySplit="18" topLeftCell="A41" activePane="bottomLeft" state="frozen"/>
      <selection pane="bottomLeft" activeCell="B44" sqref="B44"/>
    </sheetView>
  </sheetViews>
  <sheetFormatPr baseColWidth="10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5546875" style="18" customWidth="1"/>
    <col min="5" max="5" width="27.44140625" style="18" customWidth="1"/>
    <col min="6" max="6" width="24.5546875" style="18" customWidth="1"/>
    <col min="7" max="7" width="29.109375" style="18" customWidth="1"/>
    <col min="8" max="8" width="43.44140625" style="18" customWidth="1"/>
    <col min="9" max="9" width="17" style="18" customWidth="1"/>
    <col min="10" max="10" width="14.44140625" style="18" customWidth="1"/>
    <col min="11" max="11" width="14.5546875" style="18" customWidth="1"/>
    <col min="12" max="13" width="21.5546875" style="18" customWidth="1"/>
    <col min="14" max="14" width="47.5546875" style="18" customWidth="1"/>
    <col min="15" max="15" width="54.109375" style="18" customWidth="1"/>
  </cols>
  <sheetData>
    <row r="1" spans="1:10" x14ac:dyDescent="0.3">
      <c r="A1" s="198"/>
      <c r="B1" s="198"/>
      <c r="C1" s="198"/>
      <c r="D1" s="198"/>
      <c r="E1" s="198"/>
      <c r="F1" s="198"/>
      <c r="G1" s="198"/>
      <c r="H1" s="198"/>
      <c r="I1" s="198"/>
      <c r="J1" s="198"/>
    </row>
    <row r="2" spans="1:10" x14ac:dyDescent="0.3">
      <c r="A2" s="198"/>
      <c r="B2" s="198"/>
      <c r="C2" s="198"/>
      <c r="D2" s="198"/>
      <c r="E2" s="198"/>
      <c r="F2" s="198"/>
      <c r="G2" s="198"/>
      <c r="H2" s="198"/>
      <c r="I2" s="198"/>
      <c r="J2" s="198"/>
    </row>
    <row r="3" spans="1:10" x14ac:dyDescent="0.3">
      <c r="A3" s="198"/>
      <c r="B3" s="198"/>
      <c r="C3" s="198"/>
      <c r="D3" s="198"/>
      <c r="E3" s="198"/>
      <c r="F3" s="198"/>
      <c r="G3" s="198"/>
      <c r="H3" s="198"/>
      <c r="I3" s="198"/>
      <c r="J3" s="198"/>
    </row>
    <row r="4" spans="1:10" x14ac:dyDescent="0.3">
      <c r="A4" s="198"/>
      <c r="B4" s="198"/>
      <c r="C4" s="198"/>
      <c r="D4" s="198"/>
      <c r="E4" s="198"/>
      <c r="F4" s="198"/>
      <c r="G4" s="198"/>
      <c r="H4" s="198"/>
      <c r="I4" s="198"/>
      <c r="J4" s="198"/>
    </row>
    <row r="5" spans="1:10" x14ac:dyDescent="0.3">
      <c r="A5" s="198"/>
      <c r="B5" s="198"/>
      <c r="C5" s="198"/>
      <c r="D5" s="198"/>
      <c r="E5" s="198"/>
      <c r="F5" s="198"/>
      <c r="G5" s="198"/>
      <c r="H5" s="198"/>
      <c r="I5" s="198"/>
      <c r="J5" s="198"/>
    </row>
    <row r="6" spans="1:10" x14ac:dyDescent="0.3">
      <c r="A6" s="198"/>
      <c r="B6" s="198"/>
      <c r="C6" s="198"/>
      <c r="D6" s="198"/>
      <c r="E6" s="198"/>
      <c r="F6" s="198"/>
      <c r="G6" s="198"/>
      <c r="H6" s="198"/>
      <c r="I6" s="198"/>
      <c r="J6" s="198"/>
    </row>
    <row r="7" spans="1:10" ht="18" customHeight="1" x14ac:dyDescent="0.3">
      <c r="A7" s="200" t="s">
        <v>206</v>
      </c>
      <c r="B7" s="194" t="str">
        <f>'Fiche Générale'!B2</f>
        <v>HEALTHY</v>
      </c>
      <c r="C7" s="200" t="s">
        <v>68</v>
      </c>
      <c r="D7" s="200"/>
      <c r="E7" s="206" t="str">
        <f>'Fiche Générale'!B3</f>
        <v>STAPS: Activité  physique adaptée et santé</v>
      </c>
      <c r="F7" s="194"/>
      <c r="G7" s="200" t="s">
        <v>205</v>
      </c>
      <c r="H7" s="197" t="str">
        <f>'Fiche Générale'!B4</f>
        <v>PMAPA18</v>
      </c>
      <c r="I7" s="197"/>
      <c r="J7" s="197"/>
    </row>
    <row r="8" spans="1:10" ht="18" customHeight="1" x14ac:dyDescent="0.3">
      <c r="A8" s="200"/>
      <c r="B8" s="195"/>
      <c r="C8" s="200"/>
      <c r="D8" s="200"/>
      <c r="E8" s="207"/>
      <c r="F8" s="195"/>
      <c r="G8" s="200"/>
      <c r="H8" s="197"/>
      <c r="I8" s="197"/>
      <c r="J8" s="197"/>
    </row>
    <row r="9" spans="1:10" ht="18" customHeight="1" x14ac:dyDescent="0.3">
      <c r="A9" s="200"/>
      <c r="B9" s="195"/>
      <c r="C9" s="200"/>
      <c r="D9" s="200"/>
      <c r="E9" s="208"/>
      <c r="F9" s="196"/>
      <c r="G9" s="200"/>
      <c r="H9" s="197"/>
      <c r="I9" s="197"/>
      <c r="J9" s="197"/>
    </row>
    <row r="10" spans="1:10" ht="18" customHeight="1" x14ac:dyDescent="0.3">
      <c r="A10" s="200"/>
      <c r="B10" s="195"/>
      <c r="C10" s="205" t="s">
        <v>69</v>
      </c>
      <c r="D10" s="205"/>
      <c r="E10" s="209">
        <f>'Fiche Générale'!B12</f>
        <v>0</v>
      </c>
      <c r="F10" s="210"/>
      <c r="G10" s="210"/>
      <c r="H10" s="210"/>
      <c r="I10" s="210"/>
      <c r="J10" s="211"/>
    </row>
    <row r="11" spans="1:10" ht="18" customHeight="1" x14ac:dyDescent="0.3">
      <c r="A11" s="200"/>
      <c r="B11" s="196"/>
      <c r="C11" s="205"/>
      <c r="D11" s="205"/>
      <c r="E11" s="212"/>
      <c r="F11" s="213"/>
      <c r="G11" s="213"/>
      <c r="H11" s="213"/>
      <c r="I11" s="213"/>
      <c r="J11" s="214"/>
    </row>
    <row r="13" spans="1:10" x14ac:dyDescent="0.3">
      <c r="A13" s="199" t="s">
        <v>23</v>
      </c>
      <c r="B13" s="153" t="s">
        <v>188</v>
      </c>
      <c r="C13" s="199" t="s">
        <v>70</v>
      </c>
      <c r="D13" s="199"/>
      <c r="E13" s="199" t="s">
        <v>435</v>
      </c>
      <c r="F13" s="199"/>
      <c r="G13" s="199" t="s">
        <v>270</v>
      </c>
      <c r="H13" s="150">
        <f ca="1">Calcul!A7</f>
        <v>347</v>
      </c>
      <c r="I13" s="150"/>
    </row>
    <row r="14" spans="1:10" x14ac:dyDescent="0.3">
      <c r="A14" s="199"/>
      <c r="B14" s="156"/>
      <c r="C14" s="199"/>
      <c r="D14" s="199"/>
      <c r="E14" s="199"/>
      <c r="F14" s="199"/>
      <c r="G14" s="199"/>
      <c r="H14" s="150"/>
      <c r="I14" s="150"/>
    </row>
    <row r="15" spans="1:10" x14ac:dyDescent="0.3">
      <c r="A15" s="199" t="s">
        <v>208</v>
      </c>
      <c r="B15" s="153" t="s">
        <v>189</v>
      </c>
      <c r="C15" s="201" t="s">
        <v>71</v>
      </c>
      <c r="D15" s="202"/>
      <c r="E15" s="199" t="s">
        <v>436</v>
      </c>
      <c r="F15" s="199"/>
      <c r="G15" s="199" t="s">
        <v>195</v>
      </c>
      <c r="H15" s="150">
        <f ca="1">Calcul!A20</f>
        <v>299</v>
      </c>
      <c r="I15" s="150"/>
    </row>
    <row r="16" spans="1:10" x14ac:dyDescent="0.3">
      <c r="A16" s="199"/>
      <c r="B16" s="156"/>
      <c r="C16" s="203"/>
      <c r="D16" s="204"/>
      <c r="E16" s="199"/>
      <c r="F16" s="199"/>
      <c r="G16" s="199"/>
      <c r="H16" s="150"/>
      <c r="I16" s="150"/>
    </row>
    <row r="17" spans="1:15" x14ac:dyDescent="0.3">
      <c r="I17" s="19"/>
      <c r="J17" s="19"/>
      <c r="K17" s="19"/>
      <c r="L17" s="19"/>
      <c r="M17" s="19"/>
      <c r="N17" s="19"/>
    </row>
    <row r="18" spans="1:15" ht="49.35" customHeight="1" x14ac:dyDescent="0.3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3.35" customHeight="1" x14ac:dyDescent="0.3">
      <c r="A19" s="24">
        <v>1</v>
      </c>
      <c r="B19" s="51" t="s">
        <v>319</v>
      </c>
      <c r="C19" s="143" t="s">
        <v>320</v>
      </c>
      <c r="D19" s="53">
        <v>6</v>
      </c>
      <c r="E19" s="6"/>
      <c r="F19" s="6"/>
      <c r="G19" s="54" t="s">
        <v>321</v>
      </c>
      <c r="H19" s="11" t="s">
        <v>262</v>
      </c>
      <c r="I19" s="54"/>
      <c r="J19" s="54"/>
      <c r="K19" s="54"/>
      <c r="L19" s="7"/>
      <c r="M19" s="7"/>
      <c r="N19" s="5"/>
      <c r="O19" s="5" t="s">
        <v>468</v>
      </c>
    </row>
    <row r="20" spans="1:15" ht="43.35" customHeight="1" x14ac:dyDescent="0.3">
      <c r="A20" s="24" t="s">
        <v>322</v>
      </c>
      <c r="B20" s="54" t="s">
        <v>323</v>
      </c>
      <c r="C20" s="55" t="s">
        <v>324</v>
      </c>
      <c r="D20" s="53"/>
      <c r="E20" s="6"/>
      <c r="F20" s="6"/>
      <c r="G20" s="54" t="s">
        <v>325</v>
      </c>
      <c r="H20" s="11" t="s">
        <v>262</v>
      </c>
      <c r="I20" s="55">
        <v>20</v>
      </c>
      <c r="J20" s="55"/>
      <c r="K20" s="54"/>
      <c r="L20" s="7"/>
      <c r="M20" s="7"/>
      <c r="N20" s="5"/>
      <c r="O20" s="5"/>
    </row>
    <row r="21" spans="1:15" ht="43.35" customHeight="1" x14ac:dyDescent="0.3">
      <c r="A21" s="105" t="s">
        <v>326</v>
      </c>
      <c r="B21" s="107" t="s">
        <v>327</v>
      </c>
      <c r="C21" s="95" t="s">
        <v>324</v>
      </c>
      <c r="D21" s="68"/>
      <c r="E21" s="109"/>
      <c r="F21" s="109" t="s">
        <v>75</v>
      </c>
      <c r="G21" s="107" t="s">
        <v>328</v>
      </c>
      <c r="H21" s="69" t="s">
        <v>262</v>
      </c>
      <c r="I21" s="95">
        <v>10</v>
      </c>
      <c r="J21" s="94">
        <v>0</v>
      </c>
      <c r="K21" s="107"/>
      <c r="L21" s="7"/>
      <c r="M21" s="7"/>
      <c r="N21" s="5"/>
      <c r="O21" s="5"/>
    </row>
    <row r="22" spans="1:15" ht="43.35" customHeight="1" x14ac:dyDescent="0.3">
      <c r="A22" s="24" t="s">
        <v>329</v>
      </c>
      <c r="B22" s="54" t="s">
        <v>452</v>
      </c>
      <c r="C22" s="55" t="s">
        <v>324</v>
      </c>
      <c r="D22" s="53"/>
      <c r="E22" s="6"/>
      <c r="F22" s="6"/>
      <c r="G22" s="54" t="s">
        <v>330</v>
      </c>
      <c r="H22" s="11" t="s">
        <v>262</v>
      </c>
      <c r="I22" s="55">
        <v>10</v>
      </c>
      <c r="J22" s="55"/>
      <c r="K22" s="54"/>
      <c r="L22" s="7"/>
      <c r="M22" s="7"/>
      <c r="N22" s="5"/>
      <c r="O22" s="5"/>
    </row>
    <row r="23" spans="1:15" s="87" customFormat="1" ht="43.35" customHeight="1" x14ac:dyDescent="0.3">
      <c r="A23" s="81" t="s">
        <v>331</v>
      </c>
      <c r="B23" s="82" t="s">
        <v>453</v>
      </c>
      <c r="C23" s="86" t="s">
        <v>324</v>
      </c>
      <c r="D23" s="83"/>
      <c r="E23" s="84"/>
      <c r="F23" s="84"/>
      <c r="G23" s="82" t="s">
        <v>332</v>
      </c>
      <c r="H23" s="85" t="s">
        <v>262</v>
      </c>
      <c r="I23" s="86">
        <v>10</v>
      </c>
      <c r="J23" s="86"/>
      <c r="K23" s="82"/>
      <c r="L23" s="85"/>
      <c r="M23" s="85"/>
      <c r="N23" s="84"/>
      <c r="O23" s="84"/>
    </row>
    <row r="24" spans="1:15" ht="43.35" customHeight="1" x14ac:dyDescent="0.3">
      <c r="A24" s="24">
        <v>2</v>
      </c>
      <c r="B24" s="51" t="s">
        <v>333</v>
      </c>
      <c r="C24" s="143" t="s">
        <v>320</v>
      </c>
      <c r="D24" s="83">
        <v>6</v>
      </c>
      <c r="E24" s="6"/>
      <c r="F24" s="6"/>
      <c r="G24" s="54" t="s">
        <v>334</v>
      </c>
      <c r="H24" s="11" t="s">
        <v>262</v>
      </c>
      <c r="I24" s="54"/>
      <c r="J24" s="54"/>
      <c r="K24" s="54"/>
      <c r="L24" s="7"/>
      <c r="M24" s="7"/>
      <c r="N24" s="5"/>
      <c r="O24" s="5"/>
    </row>
    <row r="25" spans="1:15" ht="43.35" customHeight="1" x14ac:dyDescent="0.3">
      <c r="A25" s="105" t="s">
        <v>335</v>
      </c>
      <c r="B25" s="107" t="s">
        <v>336</v>
      </c>
      <c r="C25" s="95" t="s">
        <v>324</v>
      </c>
      <c r="D25" s="68"/>
      <c r="E25" s="109"/>
      <c r="F25" s="109" t="s">
        <v>75</v>
      </c>
      <c r="G25" s="107" t="s">
        <v>337</v>
      </c>
      <c r="H25" s="69" t="s">
        <v>262</v>
      </c>
      <c r="I25" s="94">
        <v>20</v>
      </c>
      <c r="J25" s="107"/>
      <c r="K25" s="107"/>
      <c r="L25" s="7"/>
      <c r="M25" s="7"/>
      <c r="N25" s="5"/>
      <c r="O25" s="5"/>
    </row>
    <row r="26" spans="1:15" ht="43.35" customHeight="1" x14ac:dyDescent="0.3">
      <c r="A26" s="105" t="s">
        <v>338</v>
      </c>
      <c r="B26" s="68" t="s">
        <v>439</v>
      </c>
      <c r="C26" s="95" t="s">
        <v>324</v>
      </c>
      <c r="D26" s="68"/>
      <c r="E26" s="109"/>
      <c r="F26" s="109" t="s">
        <v>75</v>
      </c>
      <c r="G26" s="115" t="s">
        <v>339</v>
      </c>
      <c r="H26" s="69" t="s">
        <v>262</v>
      </c>
      <c r="I26" s="94">
        <v>10</v>
      </c>
      <c r="J26" s="116"/>
      <c r="K26" s="116"/>
      <c r="L26" s="69"/>
      <c r="M26" s="7"/>
      <c r="N26" s="5"/>
      <c r="O26" s="5"/>
    </row>
    <row r="27" spans="1:15" ht="43.35" customHeight="1" x14ac:dyDescent="0.3">
      <c r="A27" s="24" t="s">
        <v>340</v>
      </c>
      <c r="B27" s="68" t="s">
        <v>341</v>
      </c>
      <c r="C27" s="95" t="s">
        <v>324</v>
      </c>
      <c r="D27" s="68"/>
      <c r="E27" s="109"/>
      <c r="F27" s="109" t="s">
        <v>75</v>
      </c>
      <c r="G27" s="107" t="s">
        <v>342</v>
      </c>
      <c r="H27" s="69" t="s">
        <v>262</v>
      </c>
      <c r="I27" s="94">
        <v>10</v>
      </c>
      <c r="J27" s="107"/>
      <c r="K27" s="107"/>
      <c r="L27" s="7"/>
      <c r="M27" s="7"/>
      <c r="N27" s="5"/>
      <c r="O27" s="5"/>
    </row>
    <row r="28" spans="1:15" s="78" customFormat="1" ht="43.35" customHeight="1" x14ac:dyDescent="0.35">
      <c r="A28" s="26" t="s">
        <v>404</v>
      </c>
      <c r="B28" s="104" t="s">
        <v>443</v>
      </c>
      <c r="C28" s="122" t="s">
        <v>324</v>
      </c>
      <c r="D28" s="104"/>
      <c r="E28" s="117"/>
      <c r="F28" s="117" t="s">
        <v>74</v>
      </c>
      <c r="G28" s="118"/>
      <c r="H28" s="119" t="s">
        <v>262</v>
      </c>
      <c r="I28" s="120">
        <v>10</v>
      </c>
      <c r="J28" s="118"/>
      <c r="K28" s="118"/>
      <c r="L28" s="121"/>
      <c r="M28" s="76"/>
      <c r="N28" s="75"/>
      <c r="O28" s="75"/>
    </row>
    <row r="29" spans="1:15" s="78" customFormat="1" ht="43.35" customHeight="1" x14ac:dyDescent="0.35">
      <c r="A29" s="26" t="s">
        <v>444</v>
      </c>
      <c r="B29" s="104" t="s">
        <v>438</v>
      </c>
      <c r="C29" s="122" t="s">
        <v>324</v>
      </c>
      <c r="D29" s="104"/>
      <c r="E29" s="117"/>
      <c r="F29" s="117" t="s">
        <v>74</v>
      </c>
      <c r="G29" s="118"/>
      <c r="H29" s="119" t="s">
        <v>262</v>
      </c>
      <c r="I29" s="120">
        <v>10</v>
      </c>
      <c r="J29" s="118"/>
      <c r="K29" s="118"/>
      <c r="L29" s="121"/>
      <c r="M29" s="76"/>
      <c r="N29" s="75"/>
      <c r="O29" s="75"/>
    </row>
    <row r="30" spans="1:15" ht="43.35" customHeight="1" x14ac:dyDescent="0.35">
      <c r="A30" s="26">
        <v>3</v>
      </c>
      <c r="B30" s="52" t="s">
        <v>343</v>
      </c>
      <c r="C30" s="143" t="s">
        <v>320</v>
      </c>
      <c r="D30" s="53">
        <v>6</v>
      </c>
      <c r="E30" s="6"/>
      <c r="F30" s="6"/>
      <c r="G30" s="54" t="s">
        <v>344</v>
      </c>
      <c r="H30" s="11" t="s">
        <v>262</v>
      </c>
      <c r="I30" s="54"/>
      <c r="J30" s="54"/>
      <c r="K30" s="54"/>
      <c r="L30" s="7"/>
      <c r="M30" s="7"/>
      <c r="N30" s="5"/>
      <c r="O30" s="5"/>
    </row>
    <row r="31" spans="1:15" ht="43.35" customHeight="1" x14ac:dyDescent="0.35">
      <c r="A31" s="26" t="s">
        <v>345</v>
      </c>
      <c r="B31" s="53" t="s">
        <v>346</v>
      </c>
      <c r="C31" s="55" t="s">
        <v>324</v>
      </c>
      <c r="D31" s="53"/>
      <c r="E31" s="6"/>
      <c r="F31" s="6"/>
      <c r="G31" s="54" t="s">
        <v>347</v>
      </c>
      <c r="H31" s="11" t="s">
        <v>262</v>
      </c>
      <c r="I31" s="55">
        <v>10</v>
      </c>
      <c r="J31" s="55">
        <v>10</v>
      </c>
      <c r="K31" s="54"/>
      <c r="L31" s="7"/>
      <c r="M31" s="7"/>
      <c r="N31" s="5"/>
      <c r="O31" s="5"/>
    </row>
    <row r="32" spans="1:15" ht="43.35" customHeight="1" x14ac:dyDescent="0.3">
      <c r="A32" s="24" t="s">
        <v>348</v>
      </c>
      <c r="B32" s="53" t="s">
        <v>349</v>
      </c>
      <c r="C32" s="55" t="s">
        <v>324</v>
      </c>
      <c r="D32" s="53"/>
      <c r="E32" s="6"/>
      <c r="F32" s="6"/>
      <c r="G32" s="54" t="s">
        <v>350</v>
      </c>
      <c r="H32" s="11" t="s">
        <v>262</v>
      </c>
      <c r="I32" s="55">
        <v>6</v>
      </c>
      <c r="J32" s="55">
        <v>4</v>
      </c>
      <c r="K32" s="54"/>
      <c r="L32" s="7"/>
      <c r="M32" s="7"/>
      <c r="N32" s="5"/>
      <c r="O32" s="5"/>
    </row>
    <row r="33" spans="1:15" ht="43.35" customHeight="1" x14ac:dyDescent="0.3">
      <c r="A33" s="24" t="s">
        <v>351</v>
      </c>
      <c r="B33" s="53" t="s">
        <v>352</v>
      </c>
      <c r="C33" s="55" t="s">
        <v>324</v>
      </c>
      <c r="D33" s="53"/>
      <c r="E33" s="6"/>
      <c r="F33" s="6"/>
      <c r="G33" s="53" t="s">
        <v>353</v>
      </c>
      <c r="H33" s="11" t="s">
        <v>262</v>
      </c>
      <c r="I33" s="55"/>
      <c r="J33" s="55">
        <v>20</v>
      </c>
      <c r="K33" s="53"/>
      <c r="L33" s="7"/>
      <c r="M33" s="7"/>
      <c r="N33" s="5"/>
      <c r="O33" s="5"/>
    </row>
    <row r="34" spans="1:15" ht="43.35" customHeight="1" x14ac:dyDescent="0.3">
      <c r="A34" s="24">
        <v>4</v>
      </c>
      <c r="B34" s="52" t="s">
        <v>354</v>
      </c>
      <c r="C34" s="143" t="s">
        <v>320</v>
      </c>
      <c r="D34" s="53">
        <v>6</v>
      </c>
      <c r="E34" s="6"/>
      <c r="F34" s="6"/>
      <c r="G34" s="53" t="s">
        <v>355</v>
      </c>
      <c r="H34" s="11" t="s">
        <v>262</v>
      </c>
      <c r="I34" s="53"/>
      <c r="J34" s="53"/>
      <c r="K34" s="53"/>
      <c r="L34" s="7"/>
      <c r="M34" s="7"/>
      <c r="N34" s="5"/>
      <c r="O34" s="5"/>
    </row>
    <row r="35" spans="1:15" ht="43.35" customHeight="1" x14ac:dyDescent="0.3">
      <c r="A35" s="105" t="s">
        <v>356</v>
      </c>
      <c r="B35" s="100" t="s">
        <v>440</v>
      </c>
      <c r="C35" s="95" t="s">
        <v>324</v>
      </c>
      <c r="D35" s="68"/>
      <c r="E35" s="109"/>
      <c r="F35" s="109" t="s">
        <v>75</v>
      </c>
      <c r="G35" s="68" t="s">
        <v>357</v>
      </c>
      <c r="H35" s="69" t="s">
        <v>262</v>
      </c>
      <c r="I35" s="113">
        <v>10</v>
      </c>
      <c r="J35" s="113">
        <v>4</v>
      </c>
      <c r="K35" s="68"/>
      <c r="L35" s="7"/>
      <c r="M35" s="7"/>
      <c r="N35" s="5"/>
      <c r="O35" s="5"/>
    </row>
    <row r="36" spans="1:15" ht="43.35" customHeight="1" x14ac:dyDescent="0.3">
      <c r="A36" s="106" t="s">
        <v>358</v>
      </c>
      <c r="B36" s="100" t="s">
        <v>441</v>
      </c>
      <c r="C36" s="96" t="s">
        <v>324</v>
      </c>
      <c r="D36" s="68"/>
      <c r="E36" s="109"/>
      <c r="F36" s="109" t="s">
        <v>75</v>
      </c>
      <c r="G36" s="68" t="s">
        <v>359</v>
      </c>
      <c r="H36" s="69" t="s">
        <v>262</v>
      </c>
      <c r="I36" s="114">
        <v>10</v>
      </c>
      <c r="J36" s="114">
        <v>4</v>
      </c>
      <c r="K36" s="68"/>
      <c r="L36" s="7"/>
      <c r="M36" s="7"/>
      <c r="N36" s="5"/>
      <c r="O36" s="5"/>
    </row>
    <row r="37" spans="1:15" ht="43.35" customHeight="1" x14ac:dyDescent="0.35">
      <c r="A37" s="26" t="s">
        <v>360</v>
      </c>
      <c r="B37" s="54" t="s">
        <v>361</v>
      </c>
      <c r="C37" s="55" t="s">
        <v>324</v>
      </c>
      <c r="D37" s="53"/>
      <c r="E37" s="6"/>
      <c r="F37" s="6"/>
      <c r="G37" s="54" t="s">
        <v>362</v>
      </c>
      <c r="H37" s="11" t="s">
        <v>262</v>
      </c>
      <c r="I37" s="58">
        <v>10</v>
      </c>
      <c r="J37" s="58">
        <v>4</v>
      </c>
      <c r="K37" s="54"/>
      <c r="L37" s="7"/>
      <c r="M37" s="7"/>
      <c r="N37" s="5"/>
      <c r="O37" s="5"/>
    </row>
    <row r="38" spans="1:15" ht="43.35" customHeight="1" x14ac:dyDescent="0.3">
      <c r="A38" s="24" t="s">
        <v>363</v>
      </c>
      <c r="B38" s="108" t="s">
        <v>442</v>
      </c>
      <c r="C38" s="95" t="s">
        <v>324</v>
      </c>
      <c r="D38" s="68"/>
      <c r="E38" s="109"/>
      <c r="F38" s="109" t="s">
        <v>75</v>
      </c>
      <c r="G38" s="107" t="s">
        <v>364</v>
      </c>
      <c r="H38" s="69" t="s">
        <v>262</v>
      </c>
      <c r="I38" s="95">
        <v>10</v>
      </c>
      <c r="J38" s="95">
        <v>4</v>
      </c>
      <c r="K38" s="107"/>
      <c r="L38" s="7"/>
      <c r="M38" s="7"/>
      <c r="N38" s="5"/>
      <c r="O38" s="5"/>
    </row>
    <row r="39" spans="1:15" ht="43.35" customHeight="1" x14ac:dyDescent="0.3">
      <c r="A39" s="24">
        <v>5</v>
      </c>
      <c r="B39" s="51" t="s">
        <v>365</v>
      </c>
      <c r="C39" s="143" t="s">
        <v>320</v>
      </c>
      <c r="D39" s="53">
        <v>6</v>
      </c>
      <c r="E39" s="6"/>
      <c r="F39" s="6"/>
      <c r="G39" s="54" t="s">
        <v>366</v>
      </c>
      <c r="H39" s="11" t="s">
        <v>262</v>
      </c>
      <c r="I39" s="54"/>
      <c r="J39" s="54"/>
      <c r="K39" s="54"/>
      <c r="L39" s="7"/>
      <c r="M39" s="7"/>
      <c r="N39" s="5"/>
      <c r="O39" s="5"/>
    </row>
    <row r="40" spans="1:15" ht="43.35" customHeight="1" x14ac:dyDescent="0.3">
      <c r="A40" s="25" t="s">
        <v>367</v>
      </c>
      <c r="B40" s="54" t="s">
        <v>368</v>
      </c>
      <c r="C40" s="55" t="s">
        <v>324</v>
      </c>
      <c r="D40" s="53"/>
      <c r="E40" s="6"/>
      <c r="F40" s="6"/>
      <c r="G40" s="54" t="s">
        <v>369</v>
      </c>
      <c r="H40" s="11" t="s">
        <v>262</v>
      </c>
      <c r="I40" s="54"/>
      <c r="J40" s="55">
        <v>10</v>
      </c>
      <c r="K40" s="54"/>
      <c r="L40" s="7"/>
      <c r="M40" s="7"/>
      <c r="N40" s="5"/>
      <c r="O40" s="5"/>
    </row>
    <row r="41" spans="1:15" ht="43.35" customHeight="1" x14ac:dyDescent="0.3">
      <c r="A41" s="24" t="s">
        <v>370</v>
      </c>
      <c r="B41" s="54" t="s">
        <v>371</v>
      </c>
      <c r="C41" s="55" t="s">
        <v>324</v>
      </c>
      <c r="D41" s="53"/>
      <c r="E41" s="6"/>
      <c r="F41" s="6"/>
      <c r="G41" s="54" t="s">
        <v>372</v>
      </c>
      <c r="H41" s="11" t="s">
        <v>262</v>
      </c>
      <c r="I41" s="54"/>
      <c r="J41" s="55">
        <v>20</v>
      </c>
      <c r="K41" s="54"/>
      <c r="L41" s="7"/>
      <c r="M41" s="7"/>
      <c r="N41" s="5"/>
      <c r="O41" s="5"/>
    </row>
    <row r="42" spans="1:15" ht="43.35" customHeight="1" x14ac:dyDescent="0.3">
      <c r="A42" s="25">
        <v>6</v>
      </c>
      <c r="B42" s="80" t="s">
        <v>456</v>
      </c>
      <c r="C42" s="7"/>
      <c r="D42" s="7">
        <v>3</v>
      </c>
      <c r="E42" s="5" t="s">
        <v>77</v>
      </c>
      <c r="F42" s="5" t="s">
        <v>74</v>
      </c>
      <c r="G42" s="5"/>
      <c r="H42" s="7"/>
      <c r="I42" s="7"/>
      <c r="J42" s="7"/>
      <c r="K42" s="7"/>
      <c r="L42" s="7"/>
      <c r="M42" s="7"/>
      <c r="N42" s="5"/>
      <c r="O42" s="5" t="s">
        <v>488</v>
      </c>
    </row>
    <row r="43" spans="1:15" ht="43.35" customHeight="1" x14ac:dyDescent="0.3">
      <c r="A43" s="25" t="s">
        <v>479</v>
      </c>
      <c r="B43" s="28" t="s">
        <v>455</v>
      </c>
      <c r="C43" s="7"/>
      <c r="D43" s="7"/>
      <c r="E43" s="5"/>
      <c r="F43" s="5" t="s">
        <v>74</v>
      </c>
      <c r="G43" s="5"/>
      <c r="H43" s="7"/>
      <c r="I43" s="7"/>
      <c r="J43" s="7">
        <v>24</v>
      </c>
      <c r="K43" s="7"/>
      <c r="L43" s="7"/>
      <c r="M43" s="7" t="s">
        <v>67</v>
      </c>
      <c r="N43" s="5" t="s">
        <v>485</v>
      </c>
      <c r="O43" s="5"/>
    </row>
    <row r="44" spans="1:15" ht="43.35" customHeight="1" x14ac:dyDescent="0.3">
      <c r="A44" s="25" t="s">
        <v>480</v>
      </c>
      <c r="B44" s="28" t="s">
        <v>491</v>
      </c>
      <c r="C44" s="7"/>
      <c r="D44" s="7"/>
      <c r="E44" s="5"/>
      <c r="F44" s="5" t="s">
        <v>74</v>
      </c>
      <c r="G44" s="5"/>
      <c r="H44" s="7"/>
      <c r="I44" s="7"/>
      <c r="J44" s="7">
        <v>24</v>
      </c>
      <c r="K44" s="7"/>
      <c r="L44" s="7"/>
      <c r="M44" s="7" t="s">
        <v>67</v>
      </c>
      <c r="N44" s="5" t="s">
        <v>490</v>
      </c>
      <c r="O44" s="5"/>
    </row>
    <row r="45" spans="1:15" ht="43.35" customHeight="1" x14ac:dyDescent="0.35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5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5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5">
      <c r="A48" s="26"/>
      <c r="B48" s="29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 x14ac:dyDescent="0.35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5">
      <c r="A50" s="26"/>
      <c r="B50" s="29"/>
      <c r="C50" s="7"/>
      <c r="D50" s="12"/>
      <c r="E50" s="8"/>
      <c r="F50" s="8"/>
      <c r="G50" s="8"/>
      <c r="H50" s="12"/>
      <c r="I50" s="16"/>
      <c r="J50" s="16"/>
      <c r="K50" s="7"/>
      <c r="L50" s="7"/>
      <c r="M50" s="7"/>
      <c r="N50" s="8"/>
      <c r="O50" s="8"/>
    </row>
    <row r="51" spans="1:15" ht="43.35" customHeight="1" x14ac:dyDescent="0.35">
      <c r="A51" s="26"/>
      <c r="B51" s="29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 x14ac:dyDescent="0.35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5">
      <c r="A53" s="27"/>
      <c r="B53" s="30"/>
      <c r="C53" s="15"/>
      <c r="D53" s="14"/>
      <c r="E53" s="9"/>
      <c r="F53" s="9"/>
      <c r="G53" s="9"/>
      <c r="H53" s="14"/>
      <c r="I53" s="15"/>
      <c r="J53" s="15"/>
      <c r="K53" s="15"/>
      <c r="L53" s="15"/>
      <c r="M53" s="15"/>
      <c r="N53" s="9"/>
      <c r="O53" s="9"/>
    </row>
    <row r="54" spans="1:15" ht="43.35" customHeight="1" x14ac:dyDescent="0.35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5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5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5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5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5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5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5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5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5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5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5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5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5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5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5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5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5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5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5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5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5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5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5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5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5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5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5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5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5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5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5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5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5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5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5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5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5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5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5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5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5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5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5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5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5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5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5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5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5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5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5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5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5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5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5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5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5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5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5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5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5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5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5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5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5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5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5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5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5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5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5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5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5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5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5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5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5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5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5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5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5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5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5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5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5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5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5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5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5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5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5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5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5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5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5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5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5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5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5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5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5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5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5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5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5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5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5">
      <c r="A161" s="26"/>
      <c r="B161" s="29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 x14ac:dyDescent="0.35">
      <c r="A162" s="26"/>
      <c r="B162" s="29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 x14ac:dyDescent="0.35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5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5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5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5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5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5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5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5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5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5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5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5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5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5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5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5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5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5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5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5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5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5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5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5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5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5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5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5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5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5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5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5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5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5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5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5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5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5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5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5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5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5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5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5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5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5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5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5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5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5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5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5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5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5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5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5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5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5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5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5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5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5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5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5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5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5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5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5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5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5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5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5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5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5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5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5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5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5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5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5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5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5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5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5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5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5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5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5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5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5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5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5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5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5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5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5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5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5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5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5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5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5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5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5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5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5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5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5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5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5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5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5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5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5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5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5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5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5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5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5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5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5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5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5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5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5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5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5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5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5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5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5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5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5">
      <c r="A297" s="26"/>
      <c r="B297" s="29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5">
      <c r="A298" s="26"/>
      <c r="B298" s="29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5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5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5">
      <c r="A301" s="26"/>
      <c r="B301" s="29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5">
      <c r="A302" s="26"/>
      <c r="B302" s="29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algorithmName="SHA-512" hashValue="MsGTm7sEHyFL+uMZeoGlyaBjckLQnLdRhufZemyvxLBUQ07Ii9kriiEFX/2SRg8xlGXI2uA1be3q7HfPiJ46YQ==" saltValue="X2mpEhwv46h0HrN1WB7Mu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phoneticPr fontId="6" type="noConversion"/>
  <conditionalFormatting sqref="A1:A18 D1:E18 G1:N18 L19:N41 A42:A1001 D42:E1001 G42:N43 G45:N1001 G44:M44">
    <cfRule type="expression" dxfId="244" priority="31">
      <formula>$C1="Option"</formula>
    </cfRule>
  </conditionalFormatting>
  <conditionalFormatting sqref="A19:A23 H19:H41">
    <cfRule type="expression" dxfId="243" priority="27">
      <formula>#REF!="Option"</formula>
    </cfRule>
  </conditionalFormatting>
  <conditionalFormatting sqref="A24:A27 A32:A36 A38:A39 A41">
    <cfRule type="expression" dxfId="242" priority="26">
      <formula>$C22="Option"</formula>
    </cfRule>
    <cfRule type="expression" dxfId="241" priority="28">
      <formula>$F22="Modification"</formula>
    </cfRule>
    <cfRule type="expression" dxfId="240" priority="29">
      <formula>$F22="Création"</formula>
    </cfRule>
    <cfRule type="expression" dxfId="239" priority="30">
      <formula>$F22="Fermeture"</formula>
    </cfRule>
  </conditionalFormatting>
  <conditionalFormatting sqref="A28:A31">
    <cfRule type="expression" dxfId="238" priority="6">
      <formula>$C28="Option"</formula>
    </cfRule>
    <cfRule type="expression" dxfId="237" priority="7">
      <formula>$F28="Fermeture"</formula>
    </cfRule>
    <cfRule type="expression" dxfId="236" priority="8">
      <formula>$F28="Modification"</formula>
    </cfRule>
    <cfRule type="expression" dxfId="235" priority="9">
      <formula>$F28="Création"</formula>
    </cfRule>
  </conditionalFormatting>
  <conditionalFormatting sqref="A37">
    <cfRule type="expression" dxfId="234" priority="10">
      <formula>$C37="Option"</formula>
    </cfRule>
    <cfRule type="expression" dxfId="233" priority="11">
      <formula>$F37="Fermeture"</formula>
    </cfRule>
    <cfRule type="expression" dxfId="232" priority="12">
      <formula>$F37="Modification"</formula>
    </cfRule>
    <cfRule type="expression" dxfId="231" priority="13">
      <formula>$F37="Création"</formula>
    </cfRule>
  </conditionalFormatting>
  <conditionalFormatting sqref="A40">
    <cfRule type="expression" dxfId="230" priority="18">
      <formula>$C40="Option"</formula>
    </cfRule>
    <cfRule type="expression" dxfId="229" priority="19">
      <formula>$F40="Fermeture"</formula>
    </cfRule>
    <cfRule type="expression" dxfId="228" priority="20">
      <formula>$F40="Modification"</formula>
    </cfRule>
    <cfRule type="expression" dxfId="227" priority="21">
      <formula>$F40="Création"</formula>
    </cfRule>
  </conditionalFormatting>
  <conditionalFormatting sqref="A1:O9 A10:E10 K10:O11 A11:D11 A12:O12 A13:H13 J13:O16 A14:F14 A15:H15 A16:F16 A17:O18 L19:O41 A42:O43 A45:O1001 A44:M44 O44">
    <cfRule type="expression" dxfId="226" priority="43">
      <formula>$F1="Modification"</formula>
    </cfRule>
    <cfRule type="expression" dxfId="225" priority="44">
      <formula>$F1="Création"</formula>
    </cfRule>
  </conditionalFormatting>
  <conditionalFormatting sqref="A1:O9 K10:O11 A12:O12 J13:O16 A17:O18 L19:O41 A10:E10 A11:D11 A13:H13 A14:F14 A15:H15 A16:F16 A42:O43 A45:O1001 A44:M44 O44">
    <cfRule type="expression" dxfId="224" priority="42">
      <formula>$F1="Fermeture"</formula>
    </cfRule>
  </conditionalFormatting>
  <conditionalFormatting sqref="E19:E41">
    <cfRule type="expression" dxfId="223" priority="22">
      <formula>$C19="Option"</formula>
    </cfRule>
  </conditionalFormatting>
  <conditionalFormatting sqref="E19:F41">
    <cfRule type="expression" dxfId="222" priority="23">
      <formula>$F19="Fermeture"</formula>
    </cfRule>
    <cfRule type="expression" dxfId="221" priority="24">
      <formula>$F19="Modification"</formula>
    </cfRule>
    <cfRule type="expression" dxfId="220" priority="25">
      <formula>$F19="Création"</formula>
    </cfRule>
  </conditionalFormatting>
  <conditionalFormatting sqref="N1:N43 N45:N1001">
    <cfRule type="expression" dxfId="219" priority="39">
      <formula>$M1="Porteuse"</formula>
    </cfRule>
  </conditionalFormatting>
  <conditionalFormatting sqref="N44">
    <cfRule type="expression" dxfId="218" priority="1">
      <formula>$C44="Option"</formula>
    </cfRule>
  </conditionalFormatting>
  <conditionalFormatting sqref="N44">
    <cfRule type="expression" dxfId="217" priority="4">
      <formula>$F44="Modification"</formula>
    </cfRule>
    <cfRule type="expression" dxfId="216" priority="5">
      <formula>$F44="Création"</formula>
    </cfRule>
  </conditionalFormatting>
  <conditionalFormatting sqref="N44">
    <cfRule type="expression" dxfId="215" priority="3">
      <formula>$F44="Fermeture"</formula>
    </cfRule>
  </conditionalFormatting>
  <conditionalFormatting sqref="N44">
    <cfRule type="expression" dxfId="214" priority="2">
      <formula>$M44="Porteuse"</formula>
    </cfRule>
  </conditionalFormatting>
  <dataValidations count="6">
    <dataValidation type="list" allowBlank="1" showInputMessage="1" showErrorMessage="1" sqref="F19:F302" xr:uid="{00000000-0002-0000-0300-000000000000}">
      <formula1>List_Statut</formula1>
    </dataValidation>
    <dataValidation type="list" allowBlank="1" showInputMessage="1" showErrorMessage="1" sqref="C19:C302" xr:uid="{00000000-0002-0000-0300-000001000000}">
      <formula1>List_NatureELP</formula1>
    </dataValidation>
    <dataValidation type="list" allowBlank="1" showInputMessage="1" showErrorMessage="1" sqref="H19:H302" xr:uid="{00000000-0002-0000-0300-000002000000}">
      <formula1>List_CNU</formula1>
    </dataValidation>
    <dataValidation type="list" allowBlank="1" showInputMessage="1" showErrorMessage="1" sqref="M19:M302" xr:uid="{00000000-0002-0000-0300-000003000000}">
      <formula1>List_Mutualisation</formula1>
    </dataValidation>
    <dataValidation type="list" allowBlank="1" showInputMessage="1" showErrorMessage="1" sqref="E19:E302" xr:uid="{00000000-0002-0000-0300-000004000000}">
      <formula1>List_Type</formula1>
    </dataValidation>
    <dataValidation type="list" allowBlank="1" showInputMessage="1" showErrorMessage="1" sqref="L19:L302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2"/>
  <sheetViews>
    <sheetView zoomScale="55" zoomScaleNormal="55" workbookViewId="0">
      <pane ySplit="18" topLeftCell="A34" activePane="bottomLeft" state="frozen"/>
      <selection activeCell="D25" sqref="D25"/>
      <selection pane="bottomLeft" activeCell="H38" sqref="H38:R38"/>
    </sheetView>
  </sheetViews>
  <sheetFormatPr baseColWidth="10" defaultRowHeight="14.4" x14ac:dyDescent="0.3"/>
  <cols>
    <col min="1" max="1" width="39" style="18" customWidth="1"/>
    <col min="2" max="2" width="50.5546875" style="18" customWidth="1"/>
    <col min="3" max="3" width="15.5546875" style="22" customWidth="1"/>
    <col min="4" max="4" width="20.88671875" style="18" customWidth="1"/>
    <col min="5" max="6" width="15.5546875" style="18" customWidth="1"/>
    <col min="7" max="7" width="25.109375" style="18" customWidth="1"/>
    <col min="8" max="8" width="27.109375" style="18" customWidth="1"/>
    <col min="9" max="9" width="35.44140625" style="18" customWidth="1"/>
    <col min="10" max="10" width="19.88671875" style="18" customWidth="1"/>
    <col min="11" max="11" width="40.5546875" style="18" customWidth="1"/>
    <col min="12" max="12" width="31.5546875" style="18" customWidth="1"/>
    <col min="13" max="14" width="22.44140625" style="18" customWidth="1"/>
    <col min="15" max="15" width="20.44140625" style="18" customWidth="1"/>
    <col min="16" max="16" width="21.5546875" style="18" bestFit="1" customWidth="1"/>
    <col min="17" max="18" width="17.88671875" style="18" customWidth="1"/>
    <col min="19" max="19" width="79.5546875" style="18" customWidth="1"/>
    <col min="20" max="20" width="46.44140625" customWidth="1"/>
  </cols>
  <sheetData>
    <row r="1" spans="1:19" x14ac:dyDescent="0.3">
      <c r="A1" s="198"/>
      <c r="B1" s="198"/>
      <c r="C1" s="198"/>
      <c r="D1" s="198"/>
      <c r="E1" s="198"/>
      <c r="F1" s="198"/>
      <c r="G1" s="198"/>
      <c r="H1" s="198"/>
      <c r="I1" s="198"/>
      <c r="J1" s="37"/>
    </row>
    <row r="2" spans="1:19" x14ac:dyDescent="0.3">
      <c r="A2" s="198"/>
      <c r="B2" s="198"/>
      <c r="C2" s="198"/>
      <c r="D2" s="198"/>
      <c r="E2" s="198"/>
      <c r="F2" s="198"/>
      <c r="G2" s="198"/>
      <c r="H2" s="198"/>
      <c r="I2" s="198"/>
      <c r="J2" s="37"/>
    </row>
    <row r="3" spans="1:19" x14ac:dyDescent="0.3">
      <c r="A3" s="198"/>
      <c r="B3" s="198"/>
      <c r="C3" s="198"/>
      <c r="D3" s="198"/>
      <c r="E3" s="198"/>
      <c r="F3" s="198"/>
      <c r="G3" s="198"/>
      <c r="H3" s="198"/>
      <c r="I3" s="198"/>
      <c r="J3" s="37"/>
    </row>
    <row r="4" spans="1:19" x14ac:dyDescent="0.3">
      <c r="A4" s="198"/>
      <c r="B4" s="198"/>
      <c r="C4" s="198"/>
      <c r="D4" s="198"/>
      <c r="E4" s="198"/>
      <c r="F4" s="198"/>
      <c r="G4" s="198"/>
      <c r="H4" s="198"/>
      <c r="I4" s="198"/>
      <c r="J4" s="37"/>
    </row>
    <row r="5" spans="1:19" x14ac:dyDescent="0.3">
      <c r="A5" s="198"/>
      <c r="B5" s="198"/>
      <c r="C5" s="198"/>
      <c r="D5" s="198"/>
      <c r="E5" s="198"/>
      <c r="F5" s="198"/>
      <c r="G5" s="198"/>
      <c r="H5" s="198"/>
      <c r="I5" s="198"/>
      <c r="J5" s="37"/>
    </row>
    <row r="6" spans="1:19" x14ac:dyDescent="0.3">
      <c r="A6" s="198"/>
      <c r="B6" s="198"/>
      <c r="C6" s="198"/>
      <c r="D6" s="198"/>
      <c r="E6" s="198"/>
      <c r="F6" s="198"/>
      <c r="G6" s="198"/>
      <c r="H6" s="198"/>
      <c r="I6" s="198"/>
      <c r="J6" s="37"/>
    </row>
    <row r="7" spans="1:19" ht="14.4" customHeight="1" x14ac:dyDescent="0.3">
      <c r="A7" s="218" t="s">
        <v>209</v>
      </c>
      <c r="B7" s="217" t="str">
        <f>'Fiche Générale'!B2</f>
        <v>HEALTHY</v>
      </c>
      <c r="C7" s="200" t="s">
        <v>68</v>
      </c>
      <c r="D7" s="200"/>
      <c r="E7" s="215" t="str">
        <f>'Fiche Générale'!B3</f>
        <v>STAPS: Activité  physique adaptée et santé</v>
      </c>
      <c r="F7" s="216"/>
      <c r="G7" s="200" t="s">
        <v>207</v>
      </c>
      <c r="H7" s="217" t="str">
        <f>'Fiche Générale'!B4</f>
        <v>PMAPA18</v>
      </c>
      <c r="I7" s="217"/>
      <c r="J7" s="38"/>
      <c r="K7" s="23"/>
    </row>
    <row r="8" spans="1:19" ht="14.4" customHeight="1" x14ac:dyDescent="0.3">
      <c r="A8" s="219"/>
      <c r="B8" s="217"/>
      <c r="C8" s="200"/>
      <c r="D8" s="200"/>
      <c r="E8" s="215"/>
      <c r="F8" s="216"/>
      <c r="G8" s="200"/>
      <c r="H8" s="217"/>
      <c r="I8" s="217"/>
      <c r="J8" s="38"/>
      <c r="K8" s="23"/>
    </row>
    <row r="9" spans="1:19" ht="14.4" customHeight="1" x14ac:dyDescent="0.3">
      <c r="A9" s="219"/>
      <c r="B9" s="217"/>
      <c r="C9" s="200"/>
      <c r="D9" s="200"/>
      <c r="E9" s="215"/>
      <c r="F9" s="216"/>
      <c r="G9" s="200"/>
      <c r="H9" s="217"/>
      <c r="I9" s="217"/>
      <c r="J9" s="38"/>
      <c r="K9" s="23"/>
    </row>
    <row r="10" spans="1:19" ht="14.4" customHeight="1" x14ac:dyDescent="0.3">
      <c r="A10" s="219"/>
      <c r="B10" s="217"/>
      <c r="C10" s="205" t="s">
        <v>69</v>
      </c>
      <c r="D10" s="205"/>
      <c r="E10" s="209">
        <f>'Fiche Générale'!B12</f>
        <v>0</v>
      </c>
      <c r="F10" s="210"/>
      <c r="G10" s="210"/>
      <c r="H10" s="210"/>
      <c r="I10" s="211"/>
      <c r="J10" s="39"/>
      <c r="K10" s="23"/>
    </row>
    <row r="11" spans="1:19" ht="14.4" customHeight="1" x14ac:dyDescent="0.3">
      <c r="A11" s="220"/>
      <c r="B11" s="217"/>
      <c r="C11" s="205"/>
      <c r="D11" s="205"/>
      <c r="E11" s="212"/>
      <c r="F11" s="213"/>
      <c r="G11" s="213"/>
      <c r="H11" s="213"/>
      <c r="I11" s="214"/>
      <c r="J11" s="39"/>
      <c r="K11" s="23"/>
    </row>
    <row r="12" spans="1:19" x14ac:dyDescent="0.3">
      <c r="C12" s="18"/>
      <c r="I12" s="13"/>
      <c r="J12" s="13"/>
      <c r="M12" s="201" t="s">
        <v>47</v>
      </c>
      <c r="N12" s="202"/>
      <c r="O12" s="233"/>
      <c r="P12" s="201" t="s">
        <v>50</v>
      </c>
      <c r="Q12" s="202"/>
      <c r="R12" s="202"/>
      <c r="S12" s="233"/>
    </row>
    <row r="13" spans="1:19" x14ac:dyDescent="0.3">
      <c r="A13" s="226" t="s">
        <v>23</v>
      </c>
      <c r="B13" s="150" t="str">
        <f>'S1 Maquette'!B13:B14</f>
        <v xml:space="preserve">1ère année </v>
      </c>
      <c r="C13" s="150"/>
      <c r="D13" s="226" t="s">
        <v>25</v>
      </c>
      <c r="E13" s="221" t="str">
        <f>'S1 Maquette'!E13:F14</f>
        <v>PMAPA1</v>
      </c>
      <c r="F13" s="221"/>
      <c r="G13" s="221"/>
      <c r="H13" s="199" t="s">
        <v>193</v>
      </c>
      <c r="I13" s="199"/>
      <c r="J13" s="40"/>
      <c r="M13" s="203"/>
      <c r="N13" s="204"/>
      <c r="O13" s="234"/>
      <c r="P13" s="203"/>
      <c r="Q13" s="204"/>
      <c r="R13" s="204"/>
      <c r="S13" s="234"/>
    </row>
    <row r="14" spans="1:19" x14ac:dyDescent="0.3">
      <c r="A14" s="228"/>
      <c r="B14" s="150"/>
      <c r="C14" s="150"/>
      <c r="D14" s="228"/>
      <c r="E14" s="221"/>
      <c r="F14" s="221"/>
      <c r="G14" s="221"/>
      <c r="H14" s="199"/>
      <c r="I14" s="199"/>
      <c r="J14" s="40"/>
      <c r="M14" s="199" t="s">
        <v>48</v>
      </c>
      <c r="N14" s="201" t="s">
        <v>49</v>
      </c>
      <c r="O14" s="233"/>
      <c r="P14" s="198"/>
      <c r="Q14" s="222"/>
      <c r="R14" s="225"/>
      <c r="S14" s="226"/>
    </row>
    <row r="15" spans="1:19" x14ac:dyDescent="0.3">
      <c r="A15" s="226" t="s">
        <v>24</v>
      </c>
      <c r="B15" s="152" t="str">
        <f>'S1 Maquette'!B15:B16</f>
        <v>Semestre 1</v>
      </c>
      <c r="C15" s="153"/>
      <c r="D15" s="226" t="s">
        <v>55</v>
      </c>
      <c r="E15" s="221" t="str">
        <f>'S1 Maquette'!E15:F16</f>
        <v>PMS1APA</v>
      </c>
      <c r="F15" s="221"/>
      <c r="G15" s="221"/>
      <c r="H15" s="229" t="str">
        <f>'Fiche Générale'!B5</f>
        <v>Seconde Chance</v>
      </c>
      <c r="I15" s="230"/>
      <c r="J15" s="41"/>
      <c r="M15" s="199"/>
      <c r="N15" s="235"/>
      <c r="O15" s="236"/>
      <c r="P15" s="198"/>
      <c r="Q15" s="223"/>
      <c r="R15" s="225"/>
      <c r="S15" s="227"/>
    </row>
    <row r="16" spans="1:19" x14ac:dyDescent="0.3">
      <c r="A16" s="228"/>
      <c r="B16" s="155"/>
      <c r="C16" s="156"/>
      <c r="D16" s="228"/>
      <c r="E16" s="221"/>
      <c r="F16" s="221"/>
      <c r="G16" s="221"/>
      <c r="H16" s="231"/>
      <c r="I16" s="232"/>
      <c r="J16" s="41"/>
      <c r="M16" s="199"/>
      <c r="N16" s="235"/>
      <c r="O16" s="236"/>
      <c r="P16" s="198"/>
      <c r="Q16" s="223"/>
      <c r="R16" s="225"/>
      <c r="S16" s="227"/>
    </row>
    <row r="17" spans="1:20" x14ac:dyDescent="0.3">
      <c r="L17" s="19"/>
      <c r="M17" s="199"/>
      <c r="N17" s="203"/>
      <c r="O17" s="234"/>
      <c r="P17" s="198"/>
      <c r="Q17" s="224"/>
      <c r="R17" s="225"/>
      <c r="S17" s="228"/>
    </row>
    <row r="18" spans="1:20" ht="59.4" customHeight="1" x14ac:dyDescent="0.3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3">
      <c r="A19" s="46" t="str">
        <f>'S1 Maquette'!B19</f>
        <v>UE 1 Méthodologie</v>
      </c>
      <c r="B19" s="46" t="str">
        <f>'S1 Maquette'!C19</f>
        <v>Unité d'enseignement</v>
      </c>
      <c r="C19" s="45">
        <f>'S1 Maquette'!F19</f>
        <v>0</v>
      </c>
      <c r="D19" s="7"/>
      <c r="E19" s="7"/>
      <c r="F19" s="7"/>
      <c r="G19" s="43"/>
      <c r="H19" s="53" t="s">
        <v>431</v>
      </c>
      <c r="I19" s="53" t="s">
        <v>431</v>
      </c>
      <c r="J19" s="43"/>
      <c r="K19" s="53" t="s">
        <v>1</v>
      </c>
      <c r="L19" s="53"/>
      <c r="M19" s="53">
        <v>2</v>
      </c>
      <c r="N19" s="53" t="s">
        <v>6</v>
      </c>
      <c r="O19" s="53" t="s">
        <v>433</v>
      </c>
      <c r="P19" s="53"/>
      <c r="Q19" s="53" t="s">
        <v>6</v>
      </c>
      <c r="R19" s="53" t="s">
        <v>433</v>
      </c>
      <c r="S19" s="7"/>
      <c r="T19" s="1"/>
    </row>
    <row r="20" spans="1:20" ht="30.6" customHeight="1" x14ac:dyDescent="0.3">
      <c r="A20" s="46" t="str">
        <f>'S1 Maquette'!B20</f>
        <v>Gestion de projet et encadrement équipe</v>
      </c>
      <c r="B20" s="46" t="str">
        <f>'S1 Maquette'!C20</f>
        <v>Élément constitutif d'une UE</v>
      </c>
      <c r="C20" s="45">
        <f>'S1 Maquette'!F20</f>
        <v>0</v>
      </c>
      <c r="D20" s="7"/>
      <c r="E20" s="7"/>
      <c r="F20" s="7"/>
      <c r="G20" s="43"/>
      <c r="H20" s="53" t="s">
        <v>432</v>
      </c>
      <c r="I20" s="53" t="s">
        <v>431</v>
      </c>
      <c r="J20" s="43"/>
      <c r="K20" s="53"/>
      <c r="L20" s="53"/>
      <c r="M20" s="53"/>
      <c r="N20" s="53"/>
      <c r="O20" s="53"/>
      <c r="P20" s="53"/>
      <c r="Q20" s="53"/>
      <c r="R20" s="53"/>
      <c r="S20" s="7"/>
      <c r="T20" s="1"/>
    </row>
    <row r="21" spans="1:20" ht="30.6" customHeight="1" x14ac:dyDescent="0.3">
      <c r="A21" s="46" t="str">
        <f>'S1 Maquette'!B21</f>
        <v>Méthodologie de la recherche</v>
      </c>
      <c r="B21" s="46" t="str">
        <f>'S1 Maquette'!C21</f>
        <v>Élément constitutif d'une UE</v>
      </c>
      <c r="C21" s="45" t="str">
        <f>'S1 Maquette'!F21</f>
        <v>Modification</v>
      </c>
      <c r="D21" s="7"/>
      <c r="E21" s="7"/>
      <c r="F21" s="7"/>
      <c r="G21" s="43"/>
      <c r="H21" s="68" t="s">
        <v>432</v>
      </c>
      <c r="I21" s="68" t="s">
        <v>431</v>
      </c>
      <c r="J21" s="73"/>
      <c r="K21" s="68"/>
      <c r="L21" s="68"/>
      <c r="M21" s="68"/>
      <c r="N21" s="68"/>
      <c r="O21" s="68"/>
      <c r="P21" s="68"/>
      <c r="Q21" s="68"/>
      <c r="R21" s="53"/>
      <c r="S21" s="7"/>
      <c r="T21" s="1"/>
    </row>
    <row r="22" spans="1:20" ht="30.6" customHeight="1" x14ac:dyDescent="0.3">
      <c r="A22" s="46" t="str">
        <f>'S1 Maquette'!B22</f>
        <v xml:space="preserve">Méthodes quantitatives </v>
      </c>
      <c r="B22" s="46" t="str">
        <f>'S1 Maquette'!C22</f>
        <v>Élément constitutif d'une UE</v>
      </c>
      <c r="C22" s="45">
        <f>'S1 Maquette'!F22</f>
        <v>0</v>
      </c>
      <c r="D22" s="7"/>
      <c r="E22" s="7"/>
      <c r="F22" s="7"/>
      <c r="G22" s="43"/>
      <c r="H22" s="53" t="s">
        <v>432</v>
      </c>
      <c r="I22" s="53" t="s">
        <v>431</v>
      </c>
      <c r="J22" s="43"/>
      <c r="K22" s="53"/>
      <c r="L22" s="53"/>
      <c r="M22" s="53"/>
      <c r="N22" s="53"/>
      <c r="O22" s="53"/>
      <c r="P22" s="53"/>
      <c r="Q22" s="53"/>
      <c r="R22" s="53"/>
      <c r="S22" s="7"/>
      <c r="T22" s="1"/>
    </row>
    <row r="23" spans="1:20" ht="30.6" customHeight="1" x14ac:dyDescent="0.3">
      <c r="A23" s="46" t="str">
        <f>'S1 Maquette'!B23</f>
        <v>Méthodes qualitatives</v>
      </c>
      <c r="B23" s="46" t="str">
        <f>'S1 Maquette'!C23</f>
        <v>Élément constitutif d'une UE</v>
      </c>
      <c r="C23" s="45">
        <f>'S1 Maquette'!F23</f>
        <v>0</v>
      </c>
      <c r="D23" s="7"/>
      <c r="E23" s="7"/>
      <c r="F23" s="7"/>
      <c r="G23" s="43"/>
      <c r="H23" s="53" t="s">
        <v>432</v>
      </c>
      <c r="I23" s="53" t="s">
        <v>431</v>
      </c>
      <c r="J23" s="43"/>
      <c r="K23" s="53"/>
      <c r="L23" s="53"/>
      <c r="M23" s="53"/>
      <c r="N23" s="53"/>
      <c r="O23" s="53"/>
      <c r="P23" s="53"/>
      <c r="Q23" s="53"/>
      <c r="R23" s="53"/>
      <c r="S23" s="7"/>
      <c r="T23" s="1"/>
    </row>
    <row r="24" spans="1:20" ht="30.6" customHeight="1" x14ac:dyDescent="0.3">
      <c r="A24" s="46" t="str">
        <f>'S1 Maquette'!B24</f>
        <v>UE 2 Appuis scientifiques APAS</v>
      </c>
      <c r="B24" s="46" t="str">
        <f>'S1 Maquette'!C24</f>
        <v>Unité d'enseignement</v>
      </c>
      <c r="C24" s="45">
        <f>'S1 Maquette'!F24</f>
        <v>0</v>
      </c>
      <c r="D24" s="7"/>
      <c r="E24" s="7"/>
      <c r="F24" s="7"/>
      <c r="G24" s="43"/>
      <c r="H24" s="53" t="s">
        <v>431</v>
      </c>
      <c r="I24" s="53" t="s">
        <v>431</v>
      </c>
      <c r="J24" s="43"/>
      <c r="K24" s="53" t="s">
        <v>1</v>
      </c>
      <c r="L24" s="53"/>
      <c r="M24" s="53">
        <v>2</v>
      </c>
      <c r="N24" s="53" t="s">
        <v>6</v>
      </c>
      <c r="O24" s="53" t="s">
        <v>433</v>
      </c>
      <c r="P24" s="53"/>
      <c r="Q24" s="53" t="s">
        <v>6</v>
      </c>
      <c r="R24" s="53" t="s">
        <v>433</v>
      </c>
      <c r="S24" s="7"/>
      <c r="T24" s="1"/>
    </row>
    <row r="25" spans="1:20" ht="30.6" customHeight="1" x14ac:dyDescent="0.3">
      <c r="A25" s="46" t="str">
        <f>'S1 Maquette'!B25</f>
        <v>Nutrition et métabolisme</v>
      </c>
      <c r="B25" s="46" t="str">
        <f>'S1 Maquette'!C25</f>
        <v>Élément constitutif d'une UE</v>
      </c>
      <c r="C25" s="45" t="str">
        <f>'S1 Maquette'!F25</f>
        <v>Modification</v>
      </c>
      <c r="D25" s="7">
        <v>2</v>
      </c>
      <c r="E25" s="7"/>
      <c r="F25" s="7"/>
      <c r="G25" s="43"/>
      <c r="H25" s="68" t="s">
        <v>432</v>
      </c>
      <c r="I25" s="68" t="s">
        <v>431</v>
      </c>
      <c r="J25" s="73"/>
      <c r="K25" s="68"/>
      <c r="L25" s="68"/>
      <c r="M25" s="68"/>
      <c r="N25" s="68"/>
      <c r="O25" s="68"/>
      <c r="P25" s="68"/>
      <c r="Q25" s="68"/>
      <c r="R25" s="53"/>
      <c r="S25" s="7"/>
      <c r="T25" s="1"/>
    </row>
    <row r="26" spans="1:20" ht="30.6" customHeight="1" x14ac:dyDescent="0.3">
      <c r="A26" s="46" t="str">
        <f>'S1 Maquette'!B26</f>
        <v>Stress et adaptations</v>
      </c>
      <c r="B26" s="46" t="str">
        <f>'S1 Maquette'!C26</f>
        <v>Élément constitutif d'une UE</v>
      </c>
      <c r="C26" s="45" t="str">
        <f>'S1 Maquette'!F26</f>
        <v>Modification</v>
      </c>
      <c r="D26" s="7">
        <v>1</v>
      </c>
      <c r="E26" s="7"/>
      <c r="F26" s="7"/>
      <c r="G26" s="43"/>
      <c r="H26" s="68" t="s">
        <v>432</v>
      </c>
      <c r="I26" s="68" t="s">
        <v>431</v>
      </c>
      <c r="J26" s="73"/>
      <c r="K26" s="68"/>
      <c r="L26" s="68"/>
      <c r="M26" s="68"/>
      <c r="N26" s="68"/>
      <c r="O26" s="68"/>
      <c r="P26" s="68"/>
      <c r="Q26" s="68"/>
      <c r="R26" s="53"/>
      <c r="S26" s="7"/>
      <c r="T26" s="1"/>
    </row>
    <row r="27" spans="1:20" s="70" customFormat="1" ht="30.6" customHeight="1" x14ac:dyDescent="0.3">
      <c r="A27" s="71"/>
      <c r="B27" s="71"/>
      <c r="C27" s="72"/>
      <c r="D27" s="69">
        <v>1</v>
      </c>
      <c r="E27" s="69"/>
      <c r="F27" s="69"/>
      <c r="G27" s="73"/>
      <c r="H27" s="68"/>
      <c r="I27" s="68"/>
      <c r="J27" s="73"/>
      <c r="K27" s="68"/>
      <c r="L27" s="68"/>
      <c r="M27" s="68"/>
      <c r="N27" s="68"/>
      <c r="O27" s="68"/>
      <c r="P27" s="68"/>
      <c r="Q27" s="68"/>
      <c r="R27" s="68"/>
      <c r="S27" s="69"/>
      <c r="T27" s="74"/>
    </row>
    <row r="28" spans="1:20" s="70" customFormat="1" ht="30.6" customHeight="1" x14ac:dyDescent="0.3">
      <c r="A28" s="71"/>
      <c r="B28" s="71"/>
      <c r="C28" s="72"/>
      <c r="D28" s="69">
        <v>1</v>
      </c>
      <c r="E28" s="69"/>
      <c r="F28" s="69"/>
      <c r="G28" s="73"/>
      <c r="H28" s="68"/>
      <c r="I28" s="68"/>
      <c r="J28" s="73"/>
      <c r="K28" s="68"/>
      <c r="L28" s="68"/>
      <c r="M28" s="68"/>
      <c r="N28" s="68"/>
      <c r="O28" s="68"/>
      <c r="P28" s="68"/>
      <c r="Q28" s="68"/>
      <c r="R28" s="68"/>
      <c r="S28" s="69"/>
      <c r="T28" s="74"/>
    </row>
    <row r="29" spans="1:20" ht="30.6" customHeight="1" x14ac:dyDescent="0.3">
      <c r="A29" s="46" t="str">
        <f>'S1 Maquette'!B27</f>
        <v>Posture et locomotion</v>
      </c>
      <c r="B29" s="46" t="str">
        <f>'S1 Maquette'!C27</f>
        <v>Élément constitutif d'une UE</v>
      </c>
      <c r="C29" s="45" t="str">
        <f>'S1 Maquette'!F27</f>
        <v>Modification</v>
      </c>
      <c r="D29" s="7">
        <v>1</v>
      </c>
      <c r="E29" s="7"/>
      <c r="F29" s="7"/>
      <c r="G29" s="43"/>
      <c r="H29" s="68" t="s">
        <v>432</v>
      </c>
      <c r="I29" s="68" t="s">
        <v>431</v>
      </c>
      <c r="J29" s="73"/>
      <c r="K29" s="68"/>
      <c r="L29" s="68"/>
      <c r="M29" s="68"/>
      <c r="N29" s="68"/>
      <c r="O29" s="68"/>
      <c r="P29" s="68"/>
      <c r="Q29" s="68"/>
      <c r="R29" s="53"/>
      <c r="S29" s="7"/>
      <c r="T29" s="1"/>
    </row>
    <row r="30" spans="1:20" ht="30.6" customHeight="1" x14ac:dyDescent="0.3">
      <c r="A30" s="46" t="str">
        <f>'S1 Maquette'!B30</f>
        <v>UE 3 Conception programmes d'APA santé 1</v>
      </c>
      <c r="B30" s="46" t="str">
        <f>'S1 Maquette'!C30</f>
        <v>Unité d'enseignement</v>
      </c>
      <c r="C30" s="45">
        <f>'S1 Maquette'!F30</f>
        <v>0</v>
      </c>
      <c r="D30" s="7"/>
      <c r="E30" s="7"/>
      <c r="F30" s="7"/>
      <c r="G30" s="43"/>
      <c r="H30" s="53" t="s">
        <v>431</v>
      </c>
      <c r="I30" s="53" t="s">
        <v>431</v>
      </c>
      <c r="J30" s="43"/>
      <c r="K30" s="53" t="s">
        <v>1</v>
      </c>
      <c r="L30" s="53"/>
      <c r="M30" s="53">
        <v>2</v>
      </c>
      <c r="N30" s="53" t="s">
        <v>8</v>
      </c>
      <c r="O30" s="53"/>
      <c r="P30" s="53"/>
      <c r="Q30" s="53" t="s">
        <v>8</v>
      </c>
      <c r="R30" s="53"/>
      <c r="S30" s="7"/>
      <c r="T30" s="1"/>
    </row>
    <row r="31" spans="1:20" ht="30.6" customHeight="1" x14ac:dyDescent="0.3">
      <c r="A31" s="46" t="str">
        <f>'S1 Maquette'!B31</f>
        <v>Evaluation des capacités physiques</v>
      </c>
      <c r="B31" s="46" t="str">
        <f>'S1 Maquette'!C31</f>
        <v>Élément constitutif d'une UE</v>
      </c>
      <c r="C31" s="45">
        <f>'S1 Maquette'!F31</f>
        <v>0</v>
      </c>
      <c r="E31" s="7"/>
      <c r="F31" s="7"/>
      <c r="G31" s="43"/>
      <c r="H31" s="53" t="s">
        <v>432</v>
      </c>
      <c r="I31" s="53" t="s">
        <v>431</v>
      </c>
      <c r="J31" s="43"/>
      <c r="K31" s="53"/>
      <c r="L31" s="53"/>
      <c r="M31" s="53"/>
      <c r="N31" s="53"/>
      <c r="O31" s="53"/>
      <c r="P31" s="53"/>
      <c r="Q31" s="53"/>
      <c r="R31" s="53"/>
      <c r="S31" s="7"/>
      <c r="T31" s="1"/>
    </row>
    <row r="32" spans="1:20" ht="30.6" customHeight="1" x14ac:dyDescent="0.3">
      <c r="A32" s="46" t="str">
        <f>'S1 Maquette'!B32</f>
        <v>Planification de l'AP santé</v>
      </c>
      <c r="B32" s="46" t="str">
        <f>'S1 Maquette'!C32</f>
        <v>Élément constitutif d'une UE</v>
      </c>
      <c r="C32" s="45">
        <f>'S1 Maquette'!F32</f>
        <v>0</v>
      </c>
      <c r="D32" s="7"/>
      <c r="E32" s="7"/>
      <c r="F32" s="7"/>
      <c r="G32" s="43"/>
      <c r="H32" s="53" t="s">
        <v>432</v>
      </c>
      <c r="I32" s="53" t="s">
        <v>431</v>
      </c>
      <c r="J32" s="43"/>
      <c r="K32" s="53"/>
      <c r="L32" s="53"/>
      <c r="M32" s="53"/>
      <c r="N32" s="53"/>
      <c r="O32" s="53"/>
      <c r="P32" s="53"/>
      <c r="Q32" s="53"/>
      <c r="R32" s="53"/>
      <c r="S32" s="7"/>
      <c r="T32" s="1"/>
    </row>
    <row r="33" spans="1:20" ht="30.6" customHeight="1" x14ac:dyDescent="0.3">
      <c r="A33" s="46" t="str">
        <f>'S1 Maquette'!B33</f>
        <v>Ingénierie de l'APA santé 1</v>
      </c>
      <c r="B33" s="46" t="str">
        <f>'S1 Maquette'!C33</f>
        <v>Élément constitutif d'une UE</v>
      </c>
      <c r="C33" s="45">
        <f>'S1 Maquette'!F33</f>
        <v>0</v>
      </c>
      <c r="D33" s="7"/>
      <c r="E33" s="7"/>
      <c r="F33" s="7"/>
      <c r="G33" s="43"/>
      <c r="H33" s="53" t="s">
        <v>432</v>
      </c>
      <c r="I33" s="53" t="s">
        <v>431</v>
      </c>
      <c r="J33" s="43"/>
      <c r="K33" s="53"/>
      <c r="L33" s="53"/>
      <c r="M33" s="53"/>
      <c r="N33" s="53"/>
      <c r="O33" s="53"/>
      <c r="P33" s="53"/>
      <c r="Q33" s="53"/>
      <c r="R33" s="53"/>
      <c r="S33" s="7"/>
      <c r="T33" s="1"/>
    </row>
    <row r="34" spans="1:20" ht="30.6" customHeight="1" x14ac:dyDescent="0.3">
      <c r="A34" s="46" t="str">
        <f>'S1 Maquette'!B34</f>
        <v>UE 4 APA Pathologies chroniques vieillissement 1</v>
      </c>
      <c r="B34" s="46" t="str">
        <f>'S1 Maquette'!C34</f>
        <v>Unité d'enseignement</v>
      </c>
      <c r="C34" s="45">
        <f>'S1 Maquette'!F34</f>
        <v>0</v>
      </c>
      <c r="D34" s="7"/>
      <c r="E34" s="7"/>
      <c r="F34" s="7"/>
      <c r="G34" s="43"/>
      <c r="H34" s="53" t="s">
        <v>431</v>
      </c>
      <c r="I34" s="53" t="s">
        <v>431</v>
      </c>
      <c r="J34" s="43"/>
      <c r="K34" s="53" t="s">
        <v>1</v>
      </c>
      <c r="L34" s="53"/>
      <c r="M34" s="53">
        <v>2</v>
      </c>
      <c r="N34" s="53" t="s">
        <v>6</v>
      </c>
      <c r="O34" s="53" t="s">
        <v>433</v>
      </c>
      <c r="P34" s="53"/>
      <c r="Q34" s="53" t="s">
        <v>6</v>
      </c>
      <c r="R34" s="53" t="s">
        <v>433</v>
      </c>
      <c r="S34" s="7"/>
      <c r="T34" s="1"/>
    </row>
    <row r="35" spans="1:20" ht="30.6" customHeight="1" x14ac:dyDescent="0.3">
      <c r="A35" s="46" t="str">
        <f>'S1 Maquette'!B35</f>
        <v xml:space="preserve">Vieillissement normal </v>
      </c>
      <c r="B35" s="46" t="str">
        <f>'S1 Maquette'!C35</f>
        <v>Élément constitutif d'une UE</v>
      </c>
      <c r="C35" s="45" t="str">
        <f>'S1 Maquette'!F35</f>
        <v>Modification</v>
      </c>
      <c r="D35" s="7"/>
      <c r="E35" s="7"/>
      <c r="F35" s="7"/>
      <c r="G35" s="73"/>
      <c r="H35" s="68" t="s">
        <v>432</v>
      </c>
      <c r="I35" s="68" t="s">
        <v>431</v>
      </c>
      <c r="J35" s="73"/>
      <c r="K35" s="68"/>
      <c r="L35" s="68"/>
      <c r="M35" s="68"/>
      <c r="N35" s="68"/>
      <c r="O35" s="68"/>
      <c r="P35" s="68"/>
      <c r="Q35" s="68"/>
      <c r="R35" s="68"/>
      <c r="S35" s="7"/>
      <c r="T35" s="1"/>
    </row>
    <row r="36" spans="1:20" ht="30.6" customHeight="1" x14ac:dyDescent="0.3">
      <c r="A36" s="46" t="str">
        <f>'S1 Maquette'!B36</f>
        <v>APA et pathologies neurologiques</v>
      </c>
      <c r="B36" s="46" t="str">
        <f>'S1 Maquette'!C36</f>
        <v>Élément constitutif d'une UE</v>
      </c>
      <c r="C36" s="45" t="str">
        <f>'S1 Maquette'!F36</f>
        <v>Modification</v>
      </c>
      <c r="D36" s="7"/>
      <c r="E36" s="7"/>
      <c r="F36" s="7"/>
      <c r="G36" s="73"/>
      <c r="H36" s="68" t="s">
        <v>432</v>
      </c>
      <c r="I36" s="68" t="s">
        <v>431</v>
      </c>
      <c r="J36" s="73"/>
      <c r="K36" s="68"/>
      <c r="L36" s="68"/>
      <c r="M36" s="68"/>
      <c r="N36" s="68"/>
      <c r="O36" s="68"/>
      <c r="P36" s="68"/>
      <c r="Q36" s="68"/>
      <c r="R36" s="68"/>
      <c r="S36" s="7"/>
      <c r="T36" s="1"/>
    </row>
    <row r="37" spans="1:20" ht="30.6" customHeight="1" x14ac:dyDescent="0.3">
      <c r="A37" s="46" t="str">
        <f>'S1 Maquette'!B37</f>
        <v>APA et cancer</v>
      </c>
      <c r="B37" s="46" t="str">
        <f>'S1 Maquette'!C37</f>
        <v>Élément constitutif d'une UE</v>
      </c>
      <c r="C37" s="45">
        <f>'S1 Maquette'!F37</f>
        <v>0</v>
      </c>
      <c r="D37" s="7"/>
      <c r="E37" s="7"/>
      <c r="F37" s="7"/>
      <c r="G37" s="43"/>
      <c r="H37" s="53" t="s">
        <v>432</v>
      </c>
      <c r="I37" s="53" t="s">
        <v>431</v>
      </c>
      <c r="J37" s="43"/>
      <c r="K37" s="53"/>
      <c r="L37" s="53"/>
      <c r="M37" s="54"/>
      <c r="N37" s="53"/>
      <c r="O37" s="53"/>
      <c r="P37" s="53"/>
      <c r="Q37" s="53"/>
      <c r="R37" s="53"/>
      <c r="S37" s="7"/>
      <c r="T37" s="1"/>
    </row>
    <row r="38" spans="1:20" ht="30.6" customHeight="1" x14ac:dyDescent="0.3">
      <c r="A38" s="46" t="str">
        <f>'S1 Maquette'!B38</f>
        <v>APA et pathologies osteo-articulaires</v>
      </c>
      <c r="B38" s="46" t="str">
        <f>'S1 Maquette'!C38</f>
        <v>Élément constitutif d'une UE</v>
      </c>
      <c r="C38" s="45" t="str">
        <f>'S1 Maquette'!F38</f>
        <v>Modification</v>
      </c>
      <c r="D38" s="7"/>
      <c r="E38" s="7"/>
      <c r="F38" s="7"/>
      <c r="G38" s="43"/>
      <c r="H38" s="68" t="s">
        <v>432</v>
      </c>
      <c r="I38" s="68" t="s">
        <v>431</v>
      </c>
      <c r="J38" s="73"/>
      <c r="K38" s="68"/>
      <c r="L38" s="68"/>
      <c r="M38" s="107"/>
      <c r="N38" s="68"/>
      <c r="O38" s="68"/>
      <c r="P38" s="68"/>
      <c r="Q38" s="68"/>
      <c r="R38" s="68"/>
      <c r="S38" s="7"/>
      <c r="T38" s="1"/>
    </row>
    <row r="39" spans="1:20" ht="30.6" customHeight="1" x14ac:dyDescent="0.3">
      <c r="A39" s="46" t="str">
        <f>'S1 Maquette'!B39</f>
        <v>UE 5 Projet professionnel et de recherche</v>
      </c>
      <c r="B39" s="46" t="str">
        <f>'S1 Maquette'!C39</f>
        <v>Unité d'enseignement</v>
      </c>
      <c r="C39" s="45">
        <f>'S1 Maquette'!F39</f>
        <v>0</v>
      </c>
      <c r="D39" s="7"/>
      <c r="E39" s="7"/>
      <c r="F39" s="7"/>
      <c r="G39" s="43"/>
      <c r="H39" s="53" t="s">
        <v>431</v>
      </c>
      <c r="I39" s="53" t="s">
        <v>431</v>
      </c>
      <c r="J39" s="43"/>
      <c r="K39" s="53" t="s">
        <v>1</v>
      </c>
      <c r="L39" s="53"/>
      <c r="M39" s="54">
        <v>2</v>
      </c>
      <c r="N39" s="53" t="s">
        <v>8</v>
      </c>
      <c r="O39" s="53"/>
      <c r="P39" s="53"/>
      <c r="Q39" s="53" t="s">
        <v>8</v>
      </c>
      <c r="R39" s="53"/>
      <c r="S39" s="7"/>
      <c r="T39" s="1"/>
    </row>
    <row r="40" spans="1:20" ht="30.6" customHeight="1" x14ac:dyDescent="0.3">
      <c r="A40" s="46" t="str">
        <f>'S1 Maquette'!B40</f>
        <v>Préparation mémoire 1</v>
      </c>
      <c r="B40" s="46" t="str">
        <f>'S1 Maquette'!C40</f>
        <v>Élément constitutif d'une UE</v>
      </c>
      <c r="C40" s="45">
        <f>'S1 Maquette'!F40</f>
        <v>0</v>
      </c>
      <c r="D40" s="7"/>
      <c r="E40" s="7"/>
      <c r="F40" s="7"/>
      <c r="G40" s="43"/>
      <c r="H40" s="53" t="s">
        <v>432</v>
      </c>
      <c r="I40" s="53" t="s">
        <v>431</v>
      </c>
      <c r="J40" s="43"/>
      <c r="K40" s="53"/>
      <c r="L40" s="53"/>
      <c r="M40" s="54"/>
      <c r="N40" s="53"/>
      <c r="O40" s="53"/>
      <c r="P40" s="53"/>
      <c r="Q40" s="53"/>
      <c r="R40" s="43"/>
      <c r="S40" s="7"/>
      <c r="T40" s="1"/>
    </row>
    <row r="41" spans="1:20" ht="30.6" customHeight="1" x14ac:dyDescent="0.3">
      <c r="A41" s="46" t="str">
        <f>'S1 Maquette'!B41</f>
        <v>Anglais scientifique</v>
      </c>
      <c r="B41" s="46" t="str">
        <f>'S1 Maquette'!C41</f>
        <v>Élément constitutif d'une UE</v>
      </c>
      <c r="C41" s="45">
        <f>'S1 Maquette'!F41</f>
        <v>0</v>
      </c>
      <c r="D41" s="7"/>
      <c r="E41" s="7"/>
      <c r="F41" s="7"/>
      <c r="G41" s="43"/>
      <c r="H41" s="53" t="s">
        <v>432</v>
      </c>
      <c r="I41" s="53" t="s">
        <v>431</v>
      </c>
      <c r="J41" s="43"/>
      <c r="K41" s="53"/>
      <c r="L41" s="53"/>
      <c r="M41" s="54"/>
      <c r="N41" s="53"/>
      <c r="O41" s="53"/>
      <c r="P41" s="53"/>
      <c r="Q41" s="53"/>
      <c r="R41" s="43"/>
      <c r="S41" s="7"/>
      <c r="T41" s="1"/>
    </row>
    <row r="42" spans="1:20" ht="30.6" customHeight="1" x14ac:dyDescent="0.3">
      <c r="A42" s="46" t="str">
        <f>'S1 Maquette'!B42</f>
        <v>Enseignements optionnels / mineures</v>
      </c>
      <c r="B42" s="46">
        <f>'S1 Maquette'!C42</f>
        <v>0</v>
      </c>
      <c r="C42" s="45" t="str">
        <f>'S1 Maquette'!F42</f>
        <v>Création</v>
      </c>
      <c r="D42" s="7"/>
      <c r="E42" s="7"/>
      <c r="F42" s="7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7"/>
      <c r="T42" s="1"/>
    </row>
    <row r="43" spans="1:20" ht="30.6" customHeight="1" x14ac:dyDescent="0.3">
      <c r="A43" s="46" t="str">
        <f>'S1 Maquette'!B43</f>
        <v>IA et Santé</v>
      </c>
      <c r="B43" s="46">
        <f>'S1 Maquette'!C43</f>
        <v>0</v>
      </c>
      <c r="C43" s="45" t="str">
        <f>'S1 Maquette'!F43</f>
        <v>Création</v>
      </c>
      <c r="D43" s="7"/>
      <c r="E43" s="7"/>
      <c r="F43" s="7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7"/>
      <c r="T43" s="1"/>
    </row>
    <row r="44" spans="1:20" ht="30.6" customHeight="1" x14ac:dyDescent="0.3">
      <c r="A44" s="46" t="str">
        <f>'S1 Maquette'!B44</f>
        <v>Innovation &amp; Design Thinking 1</v>
      </c>
      <c r="B44" s="46">
        <f>'S1 Maquette'!C44</f>
        <v>0</v>
      </c>
      <c r="C44" s="45" t="str">
        <f>'S1 Maquette'!F44</f>
        <v>Création</v>
      </c>
      <c r="D44" s="7"/>
      <c r="E44" s="7"/>
      <c r="F44" s="7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7"/>
      <c r="T44" s="1"/>
    </row>
    <row r="45" spans="1:20" ht="30.6" customHeight="1" x14ac:dyDescent="0.3">
      <c r="A45" s="46">
        <f>'S1 Maquette'!B45</f>
        <v>0</v>
      </c>
      <c r="B45" s="46">
        <f>'S1 Maquette'!C45</f>
        <v>0</v>
      </c>
      <c r="C45" s="45">
        <f>'S1 Maquette'!F45</f>
        <v>0</v>
      </c>
      <c r="D45" s="7"/>
      <c r="E45" s="7"/>
      <c r="F45" s="7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7"/>
      <c r="T45" s="1"/>
    </row>
    <row r="46" spans="1:20" ht="30.6" customHeight="1" x14ac:dyDescent="0.3">
      <c r="A46" s="46">
        <f>'S1 Maquette'!B46</f>
        <v>0</v>
      </c>
      <c r="B46" s="46">
        <f>'S1 Maquette'!C46</f>
        <v>0</v>
      </c>
      <c r="C46" s="45">
        <f>'S1 Maquette'!F46</f>
        <v>0</v>
      </c>
      <c r="D46" s="7"/>
      <c r="E46" s="7"/>
      <c r="F46" s="7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7"/>
      <c r="T46" s="1"/>
    </row>
    <row r="47" spans="1:20" ht="30.6" customHeight="1" x14ac:dyDescent="0.3">
      <c r="A47" s="46">
        <f>'S1 Maquette'!B47</f>
        <v>0</v>
      </c>
      <c r="B47" s="46">
        <f>'S1 Maquette'!C47</f>
        <v>0</v>
      </c>
      <c r="C47" s="45">
        <f>'S1 Maquette'!F47</f>
        <v>0</v>
      </c>
      <c r="D47" s="7"/>
      <c r="E47" s="7"/>
      <c r="F47" s="7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7"/>
      <c r="T47" s="1"/>
    </row>
    <row r="48" spans="1:20" ht="30.6" customHeight="1" x14ac:dyDescent="0.3">
      <c r="A48" s="46">
        <f>'S1 Maquette'!B48</f>
        <v>0</v>
      </c>
      <c r="B48" s="46">
        <f>'S1 Maquette'!C48</f>
        <v>0</v>
      </c>
      <c r="C48" s="45">
        <f>'S1 Maquette'!F48</f>
        <v>0</v>
      </c>
      <c r="D48" s="7"/>
      <c r="E48" s="7"/>
      <c r="F48" s="7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7"/>
      <c r="T48" s="1"/>
    </row>
    <row r="49" spans="1:20" ht="30.6" customHeight="1" x14ac:dyDescent="0.3">
      <c r="A49" s="46">
        <f>'S1 Maquette'!B49</f>
        <v>0</v>
      </c>
      <c r="B49" s="46">
        <f>'S1 Maquette'!C49</f>
        <v>0</v>
      </c>
      <c r="C49" s="45">
        <f>'S1 Maquette'!F49</f>
        <v>0</v>
      </c>
      <c r="D49" s="7"/>
      <c r="E49" s="7"/>
      <c r="F49" s="7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7"/>
      <c r="T49" s="1"/>
    </row>
    <row r="50" spans="1:20" ht="30.6" customHeight="1" x14ac:dyDescent="0.3">
      <c r="A50" s="46">
        <f>'S1 Maquette'!B50</f>
        <v>0</v>
      </c>
      <c r="B50" s="46">
        <f>'S1 Maquette'!C50</f>
        <v>0</v>
      </c>
      <c r="C50" s="45">
        <f>'S1 Maquette'!F50</f>
        <v>0</v>
      </c>
      <c r="D50" s="7"/>
      <c r="E50" s="7"/>
      <c r="F50" s="7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7"/>
      <c r="T50" s="1"/>
    </row>
    <row r="51" spans="1:20" ht="30.6" customHeight="1" x14ac:dyDescent="0.3">
      <c r="A51" s="46">
        <f>'S1 Maquette'!B51</f>
        <v>0</v>
      </c>
      <c r="B51" s="46">
        <f>'S1 Maquette'!C51</f>
        <v>0</v>
      </c>
      <c r="C51" s="45">
        <f>'S1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7"/>
      <c r="T51" s="1"/>
    </row>
    <row r="52" spans="1:20" ht="30.6" customHeight="1" x14ac:dyDescent="0.3">
      <c r="A52" s="46">
        <f>'S1 Maquette'!B52</f>
        <v>0</v>
      </c>
      <c r="B52" s="46">
        <f>'S1 Maquette'!C52</f>
        <v>0</v>
      </c>
      <c r="C52" s="45">
        <f>'S1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7"/>
      <c r="T52" s="1"/>
    </row>
    <row r="53" spans="1:20" ht="30.6" customHeight="1" x14ac:dyDescent="0.3">
      <c r="A53" s="46">
        <f>'S1 Maquette'!B53</f>
        <v>0</v>
      </c>
      <c r="B53" s="46">
        <f>'S1 Maquette'!C53</f>
        <v>0</v>
      </c>
      <c r="C53" s="45">
        <f>'S1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7"/>
      <c r="T53" s="1"/>
    </row>
    <row r="54" spans="1:20" ht="30.6" customHeight="1" x14ac:dyDescent="0.3">
      <c r="A54" s="46">
        <f>'S1 Maquette'!B54</f>
        <v>0</v>
      </c>
      <c r="B54" s="46">
        <f>'S1 Maquette'!C54</f>
        <v>0</v>
      </c>
      <c r="C54" s="45">
        <f>'S1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7"/>
      <c r="T54" s="1"/>
    </row>
    <row r="55" spans="1:20" ht="30.6" customHeight="1" x14ac:dyDescent="0.3">
      <c r="A55" s="46">
        <f>'S1 Maquette'!B55</f>
        <v>0</v>
      </c>
      <c r="B55" s="46">
        <f>'S1 Maquette'!C55</f>
        <v>0</v>
      </c>
      <c r="C55" s="45">
        <f>'S1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7"/>
      <c r="T55" s="1"/>
    </row>
    <row r="56" spans="1:20" ht="30.6" customHeight="1" x14ac:dyDescent="0.3">
      <c r="A56" s="46">
        <f>'S1 Maquette'!B56</f>
        <v>0</v>
      </c>
      <c r="B56" s="46">
        <f>'S1 Maquette'!C56</f>
        <v>0</v>
      </c>
      <c r="C56" s="45">
        <f>'S1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7"/>
      <c r="T56" s="1"/>
    </row>
    <row r="57" spans="1:20" ht="30.6" customHeight="1" x14ac:dyDescent="0.3">
      <c r="A57" s="46">
        <f>'S1 Maquette'!B57</f>
        <v>0</v>
      </c>
      <c r="B57" s="46">
        <f>'S1 Maquette'!C57</f>
        <v>0</v>
      </c>
      <c r="C57" s="45">
        <f>'S1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7"/>
      <c r="T57" s="1"/>
    </row>
    <row r="58" spans="1:20" ht="30.6" customHeight="1" x14ac:dyDescent="0.3">
      <c r="A58" s="46">
        <f>'S1 Maquette'!B58</f>
        <v>0</v>
      </c>
      <c r="B58" s="46">
        <f>'S1 Maquette'!C58</f>
        <v>0</v>
      </c>
      <c r="C58" s="45">
        <f>'S1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7"/>
      <c r="T58" s="1"/>
    </row>
    <row r="59" spans="1:20" ht="30.6" customHeight="1" x14ac:dyDescent="0.3">
      <c r="A59" s="46">
        <f>'S1 Maquette'!B59</f>
        <v>0</v>
      </c>
      <c r="B59" s="46">
        <f>'S1 Maquette'!C59</f>
        <v>0</v>
      </c>
      <c r="C59" s="45">
        <f>'S1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7"/>
      <c r="T59" s="1"/>
    </row>
    <row r="60" spans="1:20" ht="30.6" customHeight="1" x14ac:dyDescent="0.3">
      <c r="A60" s="46">
        <f>'S1 Maquette'!B60</f>
        <v>0</v>
      </c>
      <c r="B60" s="46">
        <f>'S1 Maquette'!C60</f>
        <v>0</v>
      </c>
      <c r="C60" s="45">
        <f>'S1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7"/>
      <c r="T60" s="1"/>
    </row>
    <row r="61" spans="1:20" ht="30.6" customHeight="1" x14ac:dyDescent="0.3">
      <c r="A61" s="46">
        <f>'S1 Maquette'!B61</f>
        <v>0</v>
      </c>
      <c r="B61" s="46">
        <f>'S1 Maquette'!C61</f>
        <v>0</v>
      </c>
      <c r="C61" s="45">
        <f>'S1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7"/>
      <c r="T61" s="1"/>
    </row>
    <row r="62" spans="1:20" ht="30.6" customHeight="1" x14ac:dyDescent="0.3">
      <c r="A62" s="46">
        <f>'S1 Maquette'!B62</f>
        <v>0</v>
      </c>
      <c r="B62" s="46">
        <f>'S1 Maquette'!C62</f>
        <v>0</v>
      </c>
      <c r="C62" s="45">
        <f>'S1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7"/>
      <c r="T62" s="1"/>
    </row>
    <row r="63" spans="1:20" ht="30.6" customHeight="1" x14ac:dyDescent="0.3">
      <c r="A63" s="46">
        <f>'S1 Maquette'!B63</f>
        <v>0</v>
      </c>
      <c r="B63" s="46">
        <f>'S1 Maquette'!C63</f>
        <v>0</v>
      </c>
      <c r="C63" s="45">
        <f>'S1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7"/>
      <c r="T63" s="1"/>
    </row>
    <row r="64" spans="1:20" ht="30.6" customHeight="1" x14ac:dyDescent="0.3">
      <c r="A64" s="46">
        <f>'S1 Maquette'!B64</f>
        <v>0</v>
      </c>
      <c r="B64" s="46">
        <f>'S1 Maquette'!C64</f>
        <v>0</v>
      </c>
      <c r="C64" s="45">
        <f>'S1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7"/>
      <c r="T64" s="1"/>
    </row>
    <row r="65" spans="1:20" ht="30.6" customHeight="1" x14ac:dyDescent="0.3">
      <c r="A65" s="46">
        <f>'S1 Maquette'!B65</f>
        <v>0</v>
      </c>
      <c r="B65" s="46">
        <f>'S1 Maquette'!C65</f>
        <v>0</v>
      </c>
      <c r="C65" s="45">
        <f>'S1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7"/>
      <c r="T65" s="1"/>
    </row>
    <row r="66" spans="1:20" ht="30.6" customHeight="1" x14ac:dyDescent="0.3">
      <c r="A66" s="46">
        <f>'S1 Maquette'!B66</f>
        <v>0</v>
      </c>
      <c r="B66" s="46">
        <f>'S1 Maquette'!C66</f>
        <v>0</v>
      </c>
      <c r="C66" s="45">
        <f>'S1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7"/>
      <c r="T66" s="1"/>
    </row>
    <row r="67" spans="1:20" ht="30.6" customHeight="1" x14ac:dyDescent="0.3">
      <c r="A67" s="46">
        <f>'S1 Maquette'!B67</f>
        <v>0</v>
      </c>
      <c r="B67" s="46">
        <f>'S1 Maquette'!C67</f>
        <v>0</v>
      </c>
      <c r="C67" s="45">
        <f>'S1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7"/>
      <c r="T67" s="1"/>
    </row>
    <row r="68" spans="1:20" ht="30.6" customHeight="1" x14ac:dyDescent="0.3">
      <c r="A68" s="46">
        <f>'S1 Maquette'!B68</f>
        <v>0</v>
      </c>
      <c r="B68" s="46">
        <f>'S1 Maquette'!C68</f>
        <v>0</v>
      </c>
      <c r="C68" s="45">
        <f>'S1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7"/>
      <c r="T68" s="1"/>
    </row>
    <row r="69" spans="1:20" ht="30.6" customHeight="1" x14ac:dyDescent="0.3">
      <c r="A69" s="46">
        <f>'S1 Maquette'!B69</f>
        <v>0</v>
      </c>
      <c r="B69" s="46">
        <f>'S1 Maquette'!C69</f>
        <v>0</v>
      </c>
      <c r="C69" s="45">
        <f>'S1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7"/>
      <c r="T69" s="1"/>
    </row>
    <row r="70" spans="1:20" ht="30.6" customHeight="1" x14ac:dyDescent="0.3">
      <c r="A70" s="46">
        <f>'S1 Maquette'!B70</f>
        <v>0</v>
      </c>
      <c r="B70" s="46">
        <f>'S1 Maquette'!C70</f>
        <v>0</v>
      </c>
      <c r="C70" s="45">
        <f>'S1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7"/>
      <c r="T70" s="1"/>
    </row>
    <row r="71" spans="1:20" ht="30.6" customHeight="1" x14ac:dyDescent="0.3">
      <c r="A71" s="46">
        <f>'S1 Maquette'!B71</f>
        <v>0</v>
      </c>
      <c r="B71" s="46">
        <f>'S1 Maquette'!C71</f>
        <v>0</v>
      </c>
      <c r="C71" s="45">
        <f>'S1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7"/>
      <c r="T71" s="1"/>
    </row>
    <row r="72" spans="1:20" ht="30.6" customHeight="1" x14ac:dyDescent="0.3">
      <c r="A72" s="46">
        <f>'S1 Maquette'!B72</f>
        <v>0</v>
      </c>
      <c r="B72" s="46">
        <f>'S1 Maquette'!C72</f>
        <v>0</v>
      </c>
      <c r="C72" s="45">
        <f>'S1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7"/>
      <c r="T72" s="1"/>
    </row>
    <row r="73" spans="1:20" ht="30.6" customHeight="1" x14ac:dyDescent="0.3">
      <c r="A73" s="46">
        <f>'S1 Maquette'!B73</f>
        <v>0</v>
      </c>
      <c r="B73" s="46">
        <f>'S1 Maquette'!C73</f>
        <v>0</v>
      </c>
      <c r="C73" s="45">
        <f>'S1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7"/>
      <c r="T73" s="1"/>
    </row>
    <row r="74" spans="1:20" ht="30.6" customHeight="1" x14ac:dyDescent="0.3">
      <c r="A74" s="46">
        <f>'S1 Maquette'!B74</f>
        <v>0</v>
      </c>
      <c r="B74" s="46">
        <f>'S1 Maquette'!C74</f>
        <v>0</v>
      </c>
      <c r="C74" s="45">
        <f>'S1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7"/>
      <c r="T74" s="1"/>
    </row>
    <row r="75" spans="1:20" ht="30.6" customHeight="1" x14ac:dyDescent="0.3">
      <c r="A75" s="46">
        <f>'S1 Maquette'!B75</f>
        <v>0</v>
      </c>
      <c r="B75" s="46">
        <f>'S1 Maquette'!C75</f>
        <v>0</v>
      </c>
      <c r="C75" s="45">
        <f>'S1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7"/>
      <c r="T75" s="1"/>
    </row>
    <row r="76" spans="1:20" ht="30.6" customHeight="1" x14ac:dyDescent="0.3">
      <c r="A76" s="46">
        <f>'S1 Maquette'!B76</f>
        <v>0</v>
      </c>
      <c r="B76" s="46">
        <f>'S1 Maquette'!C76</f>
        <v>0</v>
      </c>
      <c r="C76" s="45">
        <f>'S1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7"/>
      <c r="T76" s="1"/>
    </row>
    <row r="77" spans="1:20" ht="30.6" customHeight="1" x14ac:dyDescent="0.3">
      <c r="A77" s="46">
        <f>'S1 Maquette'!B77</f>
        <v>0</v>
      </c>
      <c r="B77" s="46">
        <f>'S1 Maquette'!C77</f>
        <v>0</v>
      </c>
      <c r="C77" s="45">
        <f>'S1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7"/>
      <c r="T77" s="1"/>
    </row>
    <row r="78" spans="1:20" ht="30.6" customHeight="1" x14ac:dyDescent="0.3">
      <c r="A78" s="46">
        <f>'S1 Maquette'!B78</f>
        <v>0</v>
      </c>
      <c r="B78" s="46">
        <f>'S1 Maquette'!C78</f>
        <v>0</v>
      </c>
      <c r="C78" s="45">
        <f>'S1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7"/>
      <c r="T78" s="1"/>
    </row>
    <row r="79" spans="1:20" ht="30.6" customHeight="1" x14ac:dyDescent="0.3">
      <c r="A79" s="46">
        <f>'S1 Maquette'!B79</f>
        <v>0</v>
      </c>
      <c r="B79" s="46">
        <f>'S1 Maquette'!C79</f>
        <v>0</v>
      </c>
      <c r="C79" s="45">
        <f>'S1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7"/>
      <c r="T79" s="1"/>
    </row>
    <row r="80" spans="1:20" ht="30.6" customHeight="1" x14ac:dyDescent="0.3">
      <c r="A80" s="46">
        <f>'S1 Maquette'!B80</f>
        <v>0</v>
      </c>
      <c r="B80" s="46">
        <f>'S1 Maquette'!C80</f>
        <v>0</v>
      </c>
      <c r="C80" s="45">
        <f>'S1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7"/>
      <c r="T80" s="1"/>
    </row>
    <row r="81" spans="1:20" ht="30.6" customHeight="1" x14ac:dyDescent="0.3">
      <c r="A81" s="46">
        <f>'S1 Maquette'!B81</f>
        <v>0</v>
      </c>
      <c r="B81" s="46">
        <f>'S1 Maquette'!C81</f>
        <v>0</v>
      </c>
      <c r="C81" s="45">
        <f>'S1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7"/>
      <c r="T81" s="1"/>
    </row>
    <row r="82" spans="1:20" ht="30.6" customHeight="1" x14ac:dyDescent="0.3">
      <c r="A82" s="46">
        <f>'S1 Maquette'!B82</f>
        <v>0</v>
      </c>
      <c r="B82" s="46">
        <f>'S1 Maquette'!C82</f>
        <v>0</v>
      </c>
      <c r="C82" s="45">
        <f>'S1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7"/>
      <c r="T82" s="1"/>
    </row>
    <row r="83" spans="1:20" ht="30.6" customHeight="1" x14ac:dyDescent="0.3">
      <c r="A83" s="46">
        <f>'S1 Maquette'!B83</f>
        <v>0</v>
      </c>
      <c r="B83" s="46">
        <f>'S1 Maquette'!C83</f>
        <v>0</v>
      </c>
      <c r="C83" s="45">
        <f>'S1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7"/>
      <c r="T83" s="1"/>
    </row>
    <row r="84" spans="1:20" ht="30.6" customHeight="1" x14ac:dyDescent="0.3">
      <c r="A84" s="46">
        <f>'S1 Maquette'!B84</f>
        <v>0</v>
      </c>
      <c r="B84" s="46">
        <f>'S1 Maquette'!C84</f>
        <v>0</v>
      </c>
      <c r="C84" s="45">
        <f>'S1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7"/>
      <c r="T84" s="1"/>
    </row>
    <row r="85" spans="1:20" ht="30.6" customHeight="1" x14ac:dyDescent="0.3">
      <c r="A85" s="46">
        <f>'S1 Maquette'!B85</f>
        <v>0</v>
      </c>
      <c r="B85" s="46">
        <f>'S1 Maquette'!C85</f>
        <v>0</v>
      </c>
      <c r="C85" s="45">
        <f>'S1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7"/>
      <c r="T85" s="1"/>
    </row>
    <row r="86" spans="1:20" ht="30.6" customHeight="1" x14ac:dyDescent="0.3">
      <c r="A86" s="46">
        <f>'S1 Maquette'!B86</f>
        <v>0</v>
      </c>
      <c r="B86" s="46">
        <f>'S1 Maquette'!C86</f>
        <v>0</v>
      </c>
      <c r="C86" s="45">
        <f>'S1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7"/>
      <c r="T86" s="1"/>
    </row>
    <row r="87" spans="1:20" ht="30.6" customHeight="1" x14ac:dyDescent="0.3">
      <c r="A87" s="46">
        <f>'S1 Maquette'!B87</f>
        <v>0</v>
      </c>
      <c r="B87" s="46">
        <f>'S1 Maquette'!C87</f>
        <v>0</v>
      </c>
      <c r="C87" s="45">
        <f>'S1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7"/>
      <c r="T87" s="1"/>
    </row>
    <row r="88" spans="1:20" ht="30.6" customHeight="1" x14ac:dyDescent="0.3">
      <c r="A88" s="46">
        <f>'S1 Maquette'!B88</f>
        <v>0</v>
      </c>
      <c r="B88" s="46">
        <f>'S1 Maquette'!C88</f>
        <v>0</v>
      </c>
      <c r="C88" s="45">
        <f>'S1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7"/>
      <c r="T88" s="1"/>
    </row>
    <row r="89" spans="1:20" ht="30.6" customHeight="1" x14ac:dyDescent="0.3">
      <c r="A89" s="46">
        <f>'S1 Maquette'!B89</f>
        <v>0</v>
      </c>
      <c r="B89" s="46">
        <f>'S1 Maquette'!C89</f>
        <v>0</v>
      </c>
      <c r="C89" s="45">
        <f>'S1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7"/>
      <c r="T89" s="1"/>
    </row>
    <row r="90" spans="1:20" ht="30.6" customHeight="1" x14ac:dyDescent="0.3">
      <c r="A90" s="46">
        <f>'S1 Maquette'!B90</f>
        <v>0</v>
      </c>
      <c r="B90" s="46">
        <f>'S1 Maquette'!C90</f>
        <v>0</v>
      </c>
      <c r="C90" s="45">
        <f>'S1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7"/>
      <c r="T90" s="1"/>
    </row>
    <row r="91" spans="1:20" ht="30.6" customHeight="1" x14ac:dyDescent="0.3">
      <c r="A91" s="46">
        <f>'S1 Maquette'!B91</f>
        <v>0</v>
      </c>
      <c r="B91" s="46">
        <f>'S1 Maquette'!C91</f>
        <v>0</v>
      </c>
      <c r="C91" s="45">
        <f>'S1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7"/>
      <c r="T91" s="1"/>
    </row>
    <row r="92" spans="1:20" ht="30.6" customHeight="1" x14ac:dyDescent="0.3">
      <c r="A92" s="46">
        <f>'S1 Maquette'!B92</f>
        <v>0</v>
      </c>
      <c r="B92" s="46">
        <f>'S1 Maquette'!C92</f>
        <v>0</v>
      </c>
      <c r="C92" s="45">
        <f>'S1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7"/>
      <c r="T92" s="1"/>
    </row>
    <row r="93" spans="1:20" ht="30.6" customHeight="1" x14ac:dyDescent="0.3">
      <c r="A93" s="46">
        <f>'S1 Maquette'!B93</f>
        <v>0</v>
      </c>
      <c r="B93" s="46">
        <f>'S1 Maquette'!C93</f>
        <v>0</v>
      </c>
      <c r="C93" s="45">
        <f>'S1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7"/>
      <c r="T93" s="1"/>
    </row>
    <row r="94" spans="1:20" ht="30.6" customHeight="1" x14ac:dyDescent="0.3">
      <c r="A94" s="46">
        <f>'S1 Maquette'!B94</f>
        <v>0</v>
      </c>
      <c r="B94" s="46">
        <f>'S1 Maquette'!C94</f>
        <v>0</v>
      </c>
      <c r="C94" s="45">
        <f>'S1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7"/>
      <c r="T94" s="1"/>
    </row>
    <row r="95" spans="1:20" ht="30.6" customHeight="1" x14ac:dyDescent="0.3">
      <c r="A95" s="46">
        <f>'S1 Maquette'!B95</f>
        <v>0</v>
      </c>
      <c r="B95" s="46">
        <f>'S1 Maquette'!C95</f>
        <v>0</v>
      </c>
      <c r="C95" s="45">
        <f>'S1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7"/>
      <c r="T95" s="1"/>
    </row>
    <row r="96" spans="1:20" ht="30.6" customHeight="1" x14ac:dyDescent="0.3">
      <c r="A96" s="46">
        <f>'S1 Maquette'!B96</f>
        <v>0</v>
      </c>
      <c r="B96" s="46">
        <f>'S1 Maquette'!C96</f>
        <v>0</v>
      </c>
      <c r="C96" s="45">
        <f>'S1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7"/>
      <c r="T96" s="1"/>
    </row>
    <row r="97" spans="1:20" ht="30.6" customHeight="1" x14ac:dyDescent="0.3">
      <c r="A97" s="46">
        <f>'S1 Maquette'!B97</f>
        <v>0</v>
      </c>
      <c r="B97" s="46">
        <f>'S1 Maquette'!C97</f>
        <v>0</v>
      </c>
      <c r="C97" s="45">
        <f>'S1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7"/>
      <c r="T97" s="1"/>
    </row>
    <row r="98" spans="1:20" ht="30.6" customHeight="1" x14ac:dyDescent="0.3">
      <c r="A98" s="46">
        <f>'S1 Maquette'!B98</f>
        <v>0</v>
      </c>
      <c r="B98" s="46">
        <f>'S1 Maquette'!C98</f>
        <v>0</v>
      </c>
      <c r="C98" s="45">
        <f>'S1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7"/>
      <c r="T98" s="1"/>
    </row>
    <row r="99" spans="1:20" ht="30.6" customHeight="1" x14ac:dyDescent="0.3">
      <c r="A99" s="46">
        <f>'S1 Maquette'!B99</f>
        <v>0</v>
      </c>
      <c r="B99" s="46">
        <f>'S1 Maquette'!C99</f>
        <v>0</v>
      </c>
      <c r="C99" s="45">
        <f>'S1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7"/>
      <c r="T99" s="1"/>
    </row>
    <row r="100" spans="1:20" ht="30.6" customHeight="1" x14ac:dyDescent="0.3">
      <c r="A100" s="46">
        <f>'S1 Maquette'!B100</f>
        <v>0</v>
      </c>
      <c r="B100" s="46">
        <f>'S1 Maquette'!C100</f>
        <v>0</v>
      </c>
      <c r="C100" s="45">
        <f>'S1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7"/>
      <c r="T100" s="1"/>
    </row>
    <row r="101" spans="1:20" ht="30.6" customHeight="1" x14ac:dyDescent="0.3">
      <c r="A101" s="46">
        <f>'S1 Maquette'!B101</f>
        <v>0</v>
      </c>
      <c r="B101" s="46">
        <f>'S1 Maquette'!C101</f>
        <v>0</v>
      </c>
      <c r="C101" s="45">
        <f>'S1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7"/>
      <c r="T101" s="1"/>
    </row>
    <row r="102" spans="1:20" ht="30.6" customHeight="1" x14ac:dyDescent="0.3">
      <c r="A102" s="46">
        <f>'S1 Maquette'!B102</f>
        <v>0</v>
      </c>
      <c r="B102" s="46">
        <f>'S1 Maquette'!C102</f>
        <v>0</v>
      </c>
      <c r="C102" s="45">
        <f>'S1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7"/>
      <c r="T102" s="1"/>
    </row>
    <row r="103" spans="1:20" ht="30.6" customHeight="1" x14ac:dyDescent="0.3">
      <c r="A103" s="46">
        <f>'S1 Maquette'!B103</f>
        <v>0</v>
      </c>
      <c r="B103" s="46">
        <f>'S1 Maquette'!C103</f>
        <v>0</v>
      </c>
      <c r="C103" s="45">
        <f>'S1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7"/>
      <c r="T103" s="1"/>
    </row>
    <row r="104" spans="1:20" ht="30.6" customHeight="1" x14ac:dyDescent="0.3">
      <c r="A104" s="46">
        <f>'S1 Maquette'!B104</f>
        <v>0</v>
      </c>
      <c r="B104" s="46">
        <f>'S1 Maquette'!C104</f>
        <v>0</v>
      </c>
      <c r="C104" s="45">
        <f>'S1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7"/>
      <c r="T104" s="1"/>
    </row>
    <row r="105" spans="1:20" ht="30.6" customHeight="1" x14ac:dyDescent="0.3">
      <c r="A105" s="46">
        <f>'S1 Maquette'!B105</f>
        <v>0</v>
      </c>
      <c r="B105" s="46">
        <f>'S1 Maquette'!C105</f>
        <v>0</v>
      </c>
      <c r="C105" s="45">
        <f>'S1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7"/>
      <c r="T105" s="1"/>
    </row>
    <row r="106" spans="1:20" ht="30.6" customHeight="1" x14ac:dyDescent="0.3">
      <c r="A106" s="46">
        <f>'S1 Maquette'!B106</f>
        <v>0</v>
      </c>
      <c r="B106" s="46">
        <f>'S1 Maquette'!C106</f>
        <v>0</v>
      </c>
      <c r="C106" s="45">
        <f>'S1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7"/>
      <c r="T106" s="1"/>
    </row>
    <row r="107" spans="1:20" ht="30.6" customHeight="1" x14ac:dyDescent="0.3">
      <c r="A107" s="46">
        <f>'S1 Maquette'!B107</f>
        <v>0</v>
      </c>
      <c r="B107" s="46">
        <f>'S1 Maquette'!C107</f>
        <v>0</v>
      </c>
      <c r="C107" s="45">
        <f>'S1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7"/>
      <c r="T107" s="1"/>
    </row>
    <row r="108" spans="1:20" ht="30.6" customHeight="1" x14ac:dyDescent="0.3">
      <c r="A108" s="46">
        <f>'S1 Maquette'!B108</f>
        <v>0</v>
      </c>
      <c r="B108" s="46">
        <f>'S1 Maquette'!C108</f>
        <v>0</v>
      </c>
      <c r="C108" s="45">
        <f>'S1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7"/>
      <c r="T108" s="1"/>
    </row>
    <row r="109" spans="1:20" ht="30.6" customHeight="1" x14ac:dyDescent="0.3">
      <c r="A109" s="46">
        <f>'S1 Maquette'!B109</f>
        <v>0</v>
      </c>
      <c r="B109" s="46">
        <f>'S1 Maquette'!C109</f>
        <v>0</v>
      </c>
      <c r="C109" s="45">
        <f>'S1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7"/>
      <c r="T109" s="1"/>
    </row>
    <row r="110" spans="1:20" ht="30.6" customHeight="1" x14ac:dyDescent="0.3">
      <c r="A110" s="46">
        <f>'S1 Maquette'!B110</f>
        <v>0</v>
      </c>
      <c r="B110" s="46">
        <f>'S1 Maquette'!C110</f>
        <v>0</v>
      </c>
      <c r="C110" s="45">
        <f>'S1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7"/>
      <c r="T110" s="1"/>
    </row>
    <row r="111" spans="1:20" ht="30.6" customHeight="1" x14ac:dyDescent="0.3">
      <c r="A111" s="46">
        <f>'S1 Maquette'!B111</f>
        <v>0</v>
      </c>
      <c r="B111" s="46">
        <f>'S1 Maquette'!C111</f>
        <v>0</v>
      </c>
      <c r="C111" s="45">
        <f>'S1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7"/>
      <c r="T111" s="1"/>
    </row>
    <row r="112" spans="1:20" ht="30.6" customHeight="1" x14ac:dyDescent="0.3">
      <c r="A112" s="46">
        <f>'S1 Maquette'!B112</f>
        <v>0</v>
      </c>
      <c r="B112" s="46">
        <f>'S1 Maquette'!C112</f>
        <v>0</v>
      </c>
      <c r="C112" s="45">
        <f>'S1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7"/>
      <c r="T112" s="1"/>
    </row>
    <row r="113" spans="1:20" ht="30.6" customHeight="1" x14ac:dyDescent="0.3">
      <c r="A113" s="46">
        <f>'S1 Maquette'!B113</f>
        <v>0</v>
      </c>
      <c r="B113" s="46">
        <f>'S1 Maquette'!C113</f>
        <v>0</v>
      </c>
      <c r="C113" s="45">
        <f>'S1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7"/>
      <c r="T113" s="1"/>
    </row>
    <row r="114" spans="1:20" ht="30.6" customHeight="1" x14ac:dyDescent="0.3">
      <c r="A114" s="46">
        <f>'S1 Maquette'!B114</f>
        <v>0</v>
      </c>
      <c r="B114" s="46">
        <f>'S1 Maquette'!C114</f>
        <v>0</v>
      </c>
      <c r="C114" s="45">
        <f>'S1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7"/>
      <c r="T114" s="1"/>
    </row>
    <row r="115" spans="1:20" ht="30.6" customHeight="1" x14ac:dyDescent="0.3">
      <c r="A115" s="46">
        <f>'S1 Maquette'!B115</f>
        <v>0</v>
      </c>
      <c r="B115" s="46">
        <f>'S1 Maquette'!C115</f>
        <v>0</v>
      </c>
      <c r="C115" s="45">
        <f>'S1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7"/>
      <c r="T115" s="1"/>
    </row>
    <row r="116" spans="1:20" ht="30.6" customHeight="1" x14ac:dyDescent="0.3">
      <c r="A116" s="46">
        <f>'S1 Maquette'!B116</f>
        <v>0</v>
      </c>
      <c r="B116" s="46">
        <f>'S1 Maquette'!C116</f>
        <v>0</v>
      </c>
      <c r="C116" s="45">
        <f>'S1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7"/>
      <c r="T116" s="1"/>
    </row>
    <row r="117" spans="1:20" ht="30.6" customHeight="1" x14ac:dyDescent="0.3">
      <c r="A117" s="46">
        <f>'S1 Maquette'!B117</f>
        <v>0</v>
      </c>
      <c r="B117" s="46">
        <f>'S1 Maquette'!C117</f>
        <v>0</v>
      </c>
      <c r="C117" s="45">
        <f>'S1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7"/>
      <c r="T117" s="1"/>
    </row>
    <row r="118" spans="1:20" ht="30.6" customHeight="1" x14ac:dyDescent="0.3">
      <c r="A118" s="46">
        <f>'S1 Maquette'!B118</f>
        <v>0</v>
      </c>
      <c r="B118" s="46">
        <f>'S1 Maquette'!C118</f>
        <v>0</v>
      </c>
      <c r="C118" s="45">
        <f>'S1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7"/>
      <c r="T118" s="1"/>
    </row>
    <row r="119" spans="1:20" ht="30.6" customHeight="1" x14ac:dyDescent="0.3">
      <c r="A119" s="46">
        <f>'S1 Maquette'!B119</f>
        <v>0</v>
      </c>
      <c r="B119" s="46">
        <f>'S1 Maquette'!C119</f>
        <v>0</v>
      </c>
      <c r="C119" s="45">
        <f>'S1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7"/>
      <c r="T119" s="1"/>
    </row>
    <row r="120" spans="1:20" ht="30.6" customHeight="1" x14ac:dyDescent="0.3">
      <c r="A120" s="46">
        <f>'S1 Maquette'!B120</f>
        <v>0</v>
      </c>
      <c r="B120" s="46">
        <f>'S1 Maquette'!C120</f>
        <v>0</v>
      </c>
      <c r="C120" s="45">
        <f>'S1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7"/>
      <c r="T120" s="1"/>
    </row>
    <row r="121" spans="1:20" ht="30.6" customHeight="1" x14ac:dyDescent="0.3">
      <c r="A121" s="46">
        <f>'S1 Maquette'!B121</f>
        <v>0</v>
      </c>
      <c r="B121" s="46">
        <f>'S1 Maquette'!C121</f>
        <v>0</v>
      </c>
      <c r="C121" s="45">
        <f>'S1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7"/>
      <c r="T121" s="1"/>
    </row>
    <row r="122" spans="1:20" ht="30.6" customHeight="1" x14ac:dyDescent="0.3">
      <c r="A122" s="46">
        <f>'S1 Maquette'!B122</f>
        <v>0</v>
      </c>
      <c r="B122" s="46">
        <f>'S1 Maquette'!C122</f>
        <v>0</v>
      </c>
      <c r="C122" s="45">
        <f>'S1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7"/>
      <c r="T122" s="1"/>
    </row>
    <row r="123" spans="1:20" ht="30.6" customHeight="1" x14ac:dyDescent="0.3">
      <c r="A123" s="46">
        <f>'S1 Maquette'!B123</f>
        <v>0</v>
      </c>
      <c r="B123" s="46">
        <f>'S1 Maquette'!C123</f>
        <v>0</v>
      </c>
      <c r="C123" s="45">
        <f>'S1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7"/>
      <c r="T123" s="1"/>
    </row>
    <row r="124" spans="1:20" ht="30.6" customHeight="1" x14ac:dyDescent="0.3">
      <c r="A124" s="46">
        <f>'S1 Maquette'!B124</f>
        <v>0</v>
      </c>
      <c r="B124" s="46">
        <f>'S1 Maquette'!C124</f>
        <v>0</v>
      </c>
      <c r="C124" s="45">
        <f>'S1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7"/>
      <c r="T124" s="1"/>
    </row>
    <row r="125" spans="1:20" ht="30.6" customHeight="1" x14ac:dyDescent="0.3">
      <c r="A125" s="46">
        <f>'S1 Maquette'!B125</f>
        <v>0</v>
      </c>
      <c r="B125" s="46">
        <f>'S1 Maquette'!C125</f>
        <v>0</v>
      </c>
      <c r="C125" s="45">
        <f>'S1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7"/>
      <c r="T125" s="1"/>
    </row>
    <row r="126" spans="1:20" ht="30.6" customHeight="1" x14ac:dyDescent="0.3">
      <c r="A126" s="46">
        <f>'S1 Maquette'!B126</f>
        <v>0</v>
      </c>
      <c r="B126" s="46">
        <f>'S1 Maquette'!C126</f>
        <v>0</v>
      </c>
      <c r="C126" s="45">
        <f>'S1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7"/>
      <c r="T126" s="1"/>
    </row>
    <row r="127" spans="1:20" ht="30.6" customHeight="1" x14ac:dyDescent="0.3">
      <c r="A127" s="46">
        <f>'S1 Maquette'!B127</f>
        <v>0</v>
      </c>
      <c r="B127" s="46">
        <f>'S1 Maquette'!C127</f>
        <v>0</v>
      </c>
      <c r="C127" s="45">
        <f>'S1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7"/>
      <c r="T127" s="1"/>
    </row>
    <row r="128" spans="1:20" ht="30.6" customHeight="1" x14ac:dyDescent="0.3">
      <c r="A128" s="46">
        <f>'S1 Maquette'!B128</f>
        <v>0</v>
      </c>
      <c r="B128" s="46">
        <f>'S1 Maquette'!C128</f>
        <v>0</v>
      </c>
      <c r="C128" s="45">
        <f>'S1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7"/>
      <c r="T128" s="1"/>
    </row>
    <row r="129" spans="1:20" ht="30.6" customHeight="1" x14ac:dyDescent="0.3">
      <c r="A129" s="46">
        <f>'S1 Maquette'!B129</f>
        <v>0</v>
      </c>
      <c r="B129" s="46">
        <f>'S1 Maquette'!C129</f>
        <v>0</v>
      </c>
      <c r="C129" s="45">
        <f>'S1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7"/>
      <c r="T129" s="1"/>
    </row>
    <row r="130" spans="1:20" ht="30.6" customHeight="1" x14ac:dyDescent="0.3">
      <c r="A130" s="46">
        <f>'S1 Maquette'!B130</f>
        <v>0</v>
      </c>
      <c r="B130" s="46">
        <f>'S1 Maquette'!C130</f>
        <v>0</v>
      </c>
      <c r="C130" s="45">
        <f>'S1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7"/>
      <c r="T130" s="1"/>
    </row>
    <row r="131" spans="1:20" ht="30.6" customHeight="1" x14ac:dyDescent="0.3">
      <c r="A131" s="46">
        <f>'S1 Maquette'!B131</f>
        <v>0</v>
      </c>
      <c r="B131" s="46">
        <f>'S1 Maquette'!C131</f>
        <v>0</v>
      </c>
      <c r="C131" s="45">
        <f>'S1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7"/>
      <c r="T131" s="1"/>
    </row>
    <row r="132" spans="1:20" ht="30.6" customHeight="1" x14ac:dyDescent="0.3">
      <c r="A132" s="46">
        <f>'S1 Maquette'!B132</f>
        <v>0</v>
      </c>
      <c r="B132" s="46">
        <f>'S1 Maquette'!C132</f>
        <v>0</v>
      </c>
      <c r="C132" s="45">
        <f>'S1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7"/>
      <c r="T132" s="1"/>
    </row>
    <row r="133" spans="1:20" ht="30.6" customHeight="1" x14ac:dyDescent="0.3">
      <c r="A133" s="46">
        <f>'S1 Maquette'!B133</f>
        <v>0</v>
      </c>
      <c r="B133" s="46">
        <f>'S1 Maquette'!C133</f>
        <v>0</v>
      </c>
      <c r="C133" s="45">
        <f>'S1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7"/>
      <c r="T133" s="1"/>
    </row>
    <row r="134" spans="1:20" ht="30.6" customHeight="1" x14ac:dyDescent="0.3">
      <c r="A134" s="46">
        <f>'S1 Maquette'!B134</f>
        <v>0</v>
      </c>
      <c r="B134" s="46">
        <f>'S1 Maquette'!C134</f>
        <v>0</v>
      </c>
      <c r="C134" s="45">
        <f>'S1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7"/>
      <c r="T134" s="1"/>
    </row>
    <row r="135" spans="1:20" ht="30.6" customHeight="1" x14ac:dyDescent="0.3">
      <c r="A135" s="46">
        <f>'S1 Maquette'!B135</f>
        <v>0</v>
      </c>
      <c r="B135" s="46">
        <f>'S1 Maquette'!C135</f>
        <v>0</v>
      </c>
      <c r="C135" s="45">
        <f>'S1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7"/>
      <c r="T135" s="1"/>
    </row>
    <row r="136" spans="1:20" ht="30.6" customHeight="1" x14ac:dyDescent="0.3">
      <c r="A136" s="46">
        <f>'S1 Maquette'!B136</f>
        <v>0</v>
      </c>
      <c r="B136" s="46">
        <f>'S1 Maquette'!C136</f>
        <v>0</v>
      </c>
      <c r="C136" s="45">
        <f>'S1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7"/>
      <c r="T136" s="1"/>
    </row>
    <row r="137" spans="1:20" ht="30.6" customHeight="1" x14ac:dyDescent="0.3">
      <c r="A137" s="46">
        <f>'S1 Maquette'!B137</f>
        <v>0</v>
      </c>
      <c r="B137" s="46">
        <f>'S1 Maquette'!C137</f>
        <v>0</v>
      </c>
      <c r="C137" s="45">
        <f>'S1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7"/>
      <c r="T137" s="1"/>
    </row>
    <row r="138" spans="1:20" ht="30.6" customHeight="1" x14ac:dyDescent="0.3">
      <c r="A138" s="46">
        <f>'S1 Maquette'!B138</f>
        <v>0</v>
      </c>
      <c r="B138" s="46">
        <f>'S1 Maquette'!C138</f>
        <v>0</v>
      </c>
      <c r="C138" s="45">
        <f>'S1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7"/>
      <c r="T138" s="1"/>
    </row>
    <row r="139" spans="1:20" ht="30.6" customHeight="1" x14ac:dyDescent="0.3">
      <c r="A139" s="46">
        <f>'S1 Maquette'!B139</f>
        <v>0</v>
      </c>
      <c r="B139" s="46">
        <f>'S1 Maquette'!C139</f>
        <v>0</v>
      </c>
      <c r="C139" s="45">
        <f>'S1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7"/>
      <c r="T139" s="1"/>
    </row>
    <row r="140" spans="1:20" ht="30.6" customHeight="1" x14ac:dyDescent="0.3">
      <c r="A140" s="46">
        <f>'S1 Maquette'!B140</f>
        <v>0</v>
      </c>
      <c r="B140" s="46">
        <f>'S1 Maquette'!C140</f>
        <v>0</v>
      </c>
      <c r="C140" s="45">
        <f>'S1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7"/>
      <c r="T140" s="1"/>
    </row>
    <row r="141" spans="1:20" ht="30.6" customHeight="1" x14ac:dyDescent="0.3">
      <c r="A141" s="46">
        <f>'S1 Maquette'!B141</f>
        <v>0</v>
      </c>
      <c r="B141" s="46">
        <f>'S1 Maquette'!C141</f>
        <v>0</v>
      </c>
      <c r="C141" s="45">
        <f>'S1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7"/>
      <c r="T141" s="1"/>
    </row>
    <row r="142" spans="1:20" ht="30.6" customHeight="1" x14ac:dyDescent="0.3">
      <c r="A142" s="46">
        <f>'S1 Maquette'!B142</f>
        <v>0</v>
      </c>
      <c r="B142" s="46">
        <f>'S1 Maquette'!C142</f>
        <v>0</v>
      </c>
      <c r="C142" s="45">
        <f>'S1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7"/>
      <c r="T142" s="1"/>
    </row>
    <row r="143" spans="1:20" ht="30.6" customHeight="1" x14ac:dyDescent="0.3">
      <c r="A143" s="46">
        <f>'S1 Maquette'!B143</f>
        <v>0</v>
      </c>
      <c r="B143" s="46">
        <f>'S1 Maquette'!C143</f>
        <v>0</v>
      </c>
      <c r="C143" s="45">
        <f>'S1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7"/>
      <c r="T143" s="1"/>
    </row>
    <row r="144" spans="1:20" ht="30.6" customHeight="1" x14ac:dyDescent="0.3">
      <c r="A144" s="46">
        <f>'S1 Maquette'!B144</f>
        <v>0</v>
      </c>
      <c r="B144" s="46">
        <f>'S1 Maquette'!C144</f>
        <v>0</v>
      </c>
      <c r="C144" s="45">
        <f>'S1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7"/>
      <c r="T144" s="1"/>
    </row>
    <row r="145" spans="1:20" ht="30.6" customHeight="1" x14ac:dyDescent="0.3">
      <c r="A145" s="46">
        <f>'S1 Maquette'!B145</f>
        <v>0</v>
      </c>
      <c r="B145" s="46">
        <f>'S1 Maquette'!C145</f>
        <v>0</v>
      </c>
      <c r="C145" s="45">
        <f>'S1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7"/>
      <c r="T145" s="1"/>
    </row>
    <row r="146" spans="1:20" ht="30.6" customHeight="1" x14ac:dyDescent="0.3">
      <c r="A146" s="46">
        <f>'S1 Maquette'!B146</f>
        <v>0</v>
      </c>
      <c r="B146" s="46">
        <f>'S1 Maquette'!C146</f>
        <v>0</v>
      </c>
      <c r="C146" s="45">
        <f>'S1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7"/>
      <c r="T146" s="1"/>
    </row>
    <row r="147" spans="1:20" ht="30.6" customHeight="1" x14ac:dyDescent="0.3">
      <c r="A147" s="46">
        <f>'S1 Maquette'!B147</f>
        <v>0</v>
      </c>
      <c r="B147" s="46">
        <f>'S1 Maquette'!C147</f>
        <v>0</v>
      </c>
      <c r="C147" s="45">
        <f>'S1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7"/>
      <c r="T147" s="1"/>
    </row>
    <row r="148" spans="1:20" ht="30.6" customHeight="1" x14ac:dyDescent="0.3">
      <c r="A148" s="46">
        <f>'S1 Maquette'!B148</f>
        <v>0</v>
      </c>
      <c r="B148" s="46">
        <f>'S1 Maquette'!C148</f>
        <v>0</v>
      </c>
      <c r="C148" s="45">
        <f>'S1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7"/>
      <c r="T148" s="1"/>
    </row>
    <row r="149" spans="1:20" ht="30.6" customHeight="1" x14ac:dyDescent="0.3">
      <c r="A149" s="46">
        <f>'S1 Maquette'!B149</f>
        <v>0</v>
      </c>
      <c r="B149" s="46">
        <f>'S1 Maquette'!C149</f>
        <v>0</v>
      </c>
      <c r="C149" s="45">
        <f>'S1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7"/>
      <c r="T149" s="1"/>
    </row>
    <row r="150" spans="1:20" ht="30.6" customHeight="1" x14ac:dyDescent="0.3">
      <c r="A150" s="46">
        <f>'S1 Maquette'!B150</f>
        <v>0</v>
      </c>
      <c r="B150" s="46">
        <f>'S1 Maquette'!C150</f>
        <v>0</v>
      </c>
      <c r="C150" s="45">
        <f>'S1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7"/>
      <c r="T150" s="1"/>
    </row>
    <row r="151" spans="1:20" ht="30.6" customHeight="1" x14ac:dyDescent="0.3">
      <c r="A151" s="46">
        <f>'S1 Maquette'!B151</f>
        <v>0</v>
      </c>
      <c r="B151" s="46">
        <f>'S1 Maquette'!C151</f>
        <v>0</v>
      </c>
      <c r="C151" s="45">
        <f>'S1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7"/>
      <c r="T151" s="1"/>
    </row>
    <row r="152" spans="1:20" ht="30.6" customHeight="1" x14ac:dyDescent="0.3">
      <c r="A152" s="46">
        <f>'S1 Maquette'!B152</f>
        <v>0</v>
      </c>
      <c r="B152" s="46">
        <f>'S1 Maquette'!C152</f>
        <v>0</v>
      </c>
      <c r="C152" s="45">
        <f>'S1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7"/>
      <c r="T152" s="1"/>
    </row>
    <row r="153" spans="1:20" ht="30.6" customHeight="1" x14ac:dyDescent="0.3">
      <c r="A153" s="46">
        <f>'S1 Maquette'!B153</f>
        <v>0</v>
      </c>
      <c r="B153" s="46">
        <f>'S1 Maquette'!C153</f>
        <v>0</v>
      </c>
      <c r="C153" s="45">
        <f>'S1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7"/>
      <c r="T153" s="1"/>
    </row>
    <row r="154" spans="1:20" ht="30.6" customHeight="1" x14ac:dyDescent="0.3">
      <c r="A154" s="46">
        <f>'S1 Maquette'!B154</f>
        <v>0</v>
      </c>
      <c r="B154" s="46">
        <f>'S1 Maquette'!C154</f>
        <v>0</v>
      </c>
      <c r="C154" s="45">
        <f>'S1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7"/>
      <c r="T154" s="1"/>
    </row>
    <row r="155" spans="1:20" ht="30.6" customHeight="1" x14ac:dyDescent="0.3">
      <c r="A155" s="46">
        <f>'S1 Maquette'!B155</f>
        <v>0</v>
      </c>
      <c r="B155" s="46">
        <f>'S1 Maquette'!C155</f>
        <v>0</v>
      </c>
      <c r="C155" s="45">
        <f>'S1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7"/>
      <c r="T155" s="1"/>
    </row>
    <row r="156" spans="1:20" ht="30.6" customHeight="1" x14ac:dyDescent="0.3">
      <c r="A156" s="46">
        <f>'S1 Maquette'!B156</f>
        <v>0</v>
      </c>
      <c r="B156" s="46">
        <f>'S1 Maquette'!C156</f>
        <v>0</v>
      </c>
      <c r="C156" s="45">
        <f>'S1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7"/>
      <c r="T156" s="1"/>
    </row>
    <row r="157" spans="1:20" ht="30.6" customHeight="1" x14ac:dyDescent="0.3">
      <c r="A157" s="46">
        <f>'S1 Maquette'!B157</f>
        <v>0</v>
      </c>
      <c r="B157" s="46">
        <f>'S1 Maquette'!C157</f>
        <v>0</v>
      </c>
      <c r="C157" s="45">
        <f>'S1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7"/>
      <c r="T157" s="1"/>
    </row>
    <row r="158" spans="1:20" ht="30.6" customHeight="1" x14ac:dyDescent="0.3">
      <c r="A158" s="46">
        <f>'S1 Maquette'!B158</f>
        <v>0</v>
      </c>
      <c r="B158" s="46">
        <f>'S1 Maquette'!C158</f>
        <v>0</v>
      </c>
      <c r="C158" s="45">
        <f>'S1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7"/>
      <c r="T158" s="1"/>
    </row>
    <row r="159" spans="1:20" ht="30.6" customHeight="1" x14ac:dyDescent="0.3">
      <c r="A159" s="46">
        <f>'S1 Maquette'!B159</f>
        <v>0</v>
      </c>
      <c r="B159" s="46">
        <f>'S1 Maquette'!C159</f>
        <v>0</v>
      </c>
      <c r="C159" s="45">
        <f>'S1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7"/>
      <c r="T159" s="1"/>
    </row>
    <row r="160" spans="1:20" ht="30.6" customHeight="1" x14ac:dyDescent="0.3">
      <c r="A160" s="46">
        <f>'S1 Maquette'!B160</f>
        <v>0</v>
      </c>
      <c r="B160" s="46">
        <f>'S1 Maquette'!C160</f>
        <v>0</v>
      </c>
      <c r="C160" s="45">
        <f>'S1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7"/>
      <c r="T160" s="1"/>
    </row>
    <row r="161" spans="1:20" ht="30.6" customHeight="1" x14ac:dyDescent="0.3">
      <c r="A161" s="46">
        <f>'S1 Maquette'!B161</f>
        <v>0</v>
      </c>
      <c r="B161" s="46">
        <f>'S1 Maquette'!C161</f>
        <v>0</v>
      </c>
      <c r="C161" s="45">
        <f>'S1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7"/>
      <c r="T161" s="1"/>
    </row>
    <row r="162" spans="1:20" ht="30.6" customHeight="1" x14ac:dyDescent="0.3">
      <c r="A162" s="46">
        <f>'S1 Maquette'!B162</f>
        <v>0</v>
      </c>
      <c r="B162" s="46">
        <f>'S1 Maquette'!C162</f>
        <v>0</v>
      </c>
      <c r="C162" s="45">
        <f>'S1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7"/>
      <c r="T162" s="1"/>
    </row>
    <row r="163" spans="1:20" ht="30.6" customHeight="1" x14ac:dyDescent="0.3">
      <c r="A163" s="46">
        <f>'S1 Maquette'!B163</f>
        <v>0</v>
      </c>
      <c r="B163" s="46">
        <f>'S1 Maquette'!C163</f>
        <v>0</v>
      </c>
      <c r="C163" s="45">
        <f>'S1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7"/>
      <c r="T163" s="1"/>
    </row>
    <row r="164" spans="1:20" ht="30.6" customHeight="1" x14ac:dyDescent="0.3">
      <c r="A164" s="46">
        <f>'S1 Maquette'!B164</f>
        <v>0</v>
      </c>
      <c r="B164" s="46">
        <f>'S1 Maquette'!C164</f>
        <v>0</v>
      </c>
      <c r="C164" s="45">
        <f>'S1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7"/>
      <c r="T164" s="1"/>
    </row>
    <row r="165" spans="1:20" ht="30.6" customHeight="1" x14ac:dyDescent="0.3">
      <c r="A165" s="46">
        <f>'S1 Maquette'!B165</f>
        <v>0</v>
      </c>
      <c r="B165" s="46">
        <f>'S1 Maquette'!C165</f>
        <v>0</v>
      </c>
      <c r="C165" s="45">
        <f>'S1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7"/>
      <c r="T165" s="1"/>
    </row>
    <row r="166" spans="1:20" ht="30.6" customHeight="1" x14ac:dyDescent="0.3">
      <c r="A166" s="46">
        <f>'S1 Maquette'!B166</f>
        <v>0</v>
      </c>
      <c r="B166" s="46">
        <f>'S1 Maquette'!C166</f>
        <v>0</v>
      </c>
      <c r="C166" s="45">
        <f>'S1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7"/>
      <c r="T166" s="1"/>
    </row>
    <row r="167" spans="1:20" ht="30.6" customHeight="1" x14ac:dyDescent="0.3">
      <c r="A167" s="46">
        <f>'S1 Maquette'!B167</f>
        <v>0</v>
      </c>
      <c r="B167" s="46">
        <f>'S1 Maquette'!C167</f>
        <v>0</v>
      </c>
      <c r="C167" s="45">
        <f>'S1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7"/>
      <c r="T167" s="1"/>
    </row>
    <row r="168" spans="1:20" ht="30.6" customHeight="1" x14ac:dyDescent="0.3">
      <c r="A168" s="46">
        <f>'S1 Maquette'!B168</f>
        <v>0</v>
      </c>
      <c r="B168" s="46">
        <f>'S1 Maquette'!C168</f>
        <v>0</v>
      </c>
      <c r="C168" s="45">
        <f>'S1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7"/>
      <c r="T168" s="1"/>
    </row>
    <row r="169" spans="1:20" ht="30.6" customHeight="1" x14ac:dyDescent="0.3">
      <c r="A169" s="46">
        <f>'S1 Maquette'!B169</f>
        <v>0</v>
      </c>
      <c r="B169" s="46">
        <f>'S1 Maquette'!C169</f>
        <v>0</v>
      </c>
      <c r="C169" s="45">
        <f>'S1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7"/>
      <c r="T169" s="1"/>
    </row>
    <row r="170" spans="1:20" ht="30.6" customHeight="1" x14ac:dyDescent="0.3">
      <c r="A170" s="46">
        <f>'S1 Maquette'!B170</f>
        <v>0</v>
      </c>
      <c r="B170" s="46">
        <f>'S1 Maquette'!C170</f>
        <v>0</v>
      </c>
      <c r="C170" s="45">
        <f>'S1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7"/>
      <c r="T170" s="1"/>
    </row>
    <row r="171" spans="1:20" ht="30.6" customHeight="1" x14ac:dyDescent="0.3">
      <c r="A171" s="46">
        <f>'S1 Maquette'!B171</f>
        <v>0</v>
      </c>
      <c r="B171" s="46">
        <f>'S1 Maquette'!C171</f>
        <v>0</v>
      </c>
      <c r="C171" s="45">
        <f>'S1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7"/>
      <c r="T171" s="1"/>
    </row>
    <row r="172" spans="1:20" ht="30.6" customHeight="1" x14ac:dyDescent="0.3">
      <c r="A172" s="46">
        <f>'S1 Maquette'!B172</f>
        <v>0</v>
      </c>
      <c r="B172" s="46">
        <f>'S1 Maquette'!C172</f>
        <v>0</v>
      </c>
      <c r="C172" s="45">
        <f>'S1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7"/>
      <c r="T172" s="1"/>
    </row>
    <row r="173" spans="1:20" ht="30.6" customHeight="1" x14ac:dyDescent="0.3">
      <c r="A173" s="46">
        <f>'S1 Maquette'!B173</f>
        <v>0</v>
      </c>
      <c r="B173" s="46">
        <f>'S1 Maquette'!C173</f>
        <v>0</v>
      </c>
      <c r="C173" s="45">
        <f>'S1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7"/>
      <c r="T173" s="1"/>
    </row>
    <row r="174" spans="1:20" ht="30.6" customHeight="1" x14ac:dyDescent="0.3">
      <c r="A174" s="46">
        <f>'S1 Maquette'!B174</f>
        <v>0</v>
      </c>
      <c r="B174" s="46">
        <f>'S1 Maquette'!C174</f>
        <v>0</v>
      </c>
      <c r="C174" s="45">
        <f>'S1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7"/>
      <c r="T174" s="1"/>
    </row>
    <row r="175" spans="1:20" ht="30.6" customHeight="1" x14ac:dyDescent="0.3">
      <c r="A175" s="46">
        <f>'S1 Maquette'!B175</f>
        <v>0</v>
      </c>
      <c r="B175" s="46">
        <f>'S1 Maquette'!C175</f>
        <v>0</v>
      </c>
      <c r="C175" s="45">
        <f>'S1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7"/>
      <c r="T175" s="1"/>
    </row>
    <row r="176" spans="1:20" ht="30.6" customHeight="1" x14ac:dyDescent="0.3">
      <c r="A176" s="46">
        <f>'S1 Maquette'!B176</f>
        <v>0</v>
      </c>
      <c r="B176" s="46">
        <f>'S1 Maquette'!C176</f>
        <v>0</v>
      </c>
      <c r="C176" s="45">
        <f>'S1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7"/>
      <c r="T176" s="1"/>
    </row>
    <row r="177" spans="1:20" ht="30.6" customHeight="1" x14ac:dyDescent="0.3">
      <c r="A177" s="46">
        <f>'S1 Maquette'!B177</f>
        <v>0</v>
      </c>
      <c r="B177" s="46">
        <f>'S1 Maquette'!C177</f>
        <v>0</v>
      </c>
      <c r="C177" s="45">
        <f>'S1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7"/>
      <c r="T177" s="1"/>
    </row>
    <row r="178" spans="1:20" ht="30.6" customHeight="1" x14ac:dyDescent="0.3">
      <c r="A178" s="46">
        <f>'S1 Maquette'!B178</f>
        <v>0</v>
      </c>
      <c r="B178" s="46">
        <f>'S1 Maquette'!C178</f>
        <v>0</v>
      </c>
      <c r="C178" s="45">
        <f>'S1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7"/>
      <c r="T178" s="1"/>
    </row>
    <row r="179" spans="1:20" ht="30.6" customHeight="1" x14ac:dyDescent="0.3">
      <c r="A179" s="46">
        <f>'S1 Maquette'!B179</f>
        <v>0</v>
      </c>
      <c r="B179" s="46">
        <f>'S1 Maquette'!C179</f>
        <v>0</v>
      </c>
      <c r="C179" s="45">
        <f>'S1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7"/>
      <c r="T179" s="1"/>
    </row>
    <row r="180" spans="1:20" ht="30.6" customHeight="1" x14ac:dyDescent="0.3">
      <c r="A180" s="46">
        <f>'S1 Maquette'!B180</f>
        <v>0</v>
      </c>
      <c r="B180" s="46">
        <f>'S1 Maquette'!C180</f>
        <v>0</v>
      </c>
      <c r="C180" s="45">
        <f>'S1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7"/>
      <c r="T180" s="1"/>
    </row>
    <row r="181" spans="1:20" ht="30.6" customHeight="1" x14ac:dyDescent="0.3">
      <c r="A181" s="46">
        <f>'S1 Maquette'!B181</f>
        <v>0</v>
      </c>
      <c r="B181" s="46">
        <f>'S1 Maquette'!C181</f>
        <v>0</v>
      </c>
      <c r="C181" s="45">
        <f>'S1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7"/>
      <c r="T181" s="1"/>
    </row>
    <row r="182" spans="1:20" ht="30.6" customHeight="1" x14ac:dyDescent="0.3">
      <c r="A182" s="46">
        <f>'S1 Maquette'!B182</f>
        <v>0</v>
      </c>
      <c r="B182" s="46">
        <f>'S1 Maquette'!C182</f>
        <v>0</v>
      </c>
      <c r="C182" s="45">
        <f>'S1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7"/>
      <c r="T182" s="1"/>
    </row>
    <row r="183" spans="1:20" ht="30.6" customHeight="1" x14ac:dyDescent="0.3">
      <c r="A183" s="46">
        <f>'S1 Maquette'!B183</f>
        <v>0</v>
      </c>
      <c r="B183" s="46">
        <f>'S1 Maquette'!C183</f>
        <v>0</v>
      </c>
      <c r="C183" s="45">
        <f>'S1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7"/>
      <c r="T183" s="1"/>
    </row>
    <row r="184" spans="1:20" ht="30.6" customHeight="1" x14ac:dyDescent="0.3">
      <c r="A184" s="46">
        <f>'S1 Maquette'!B184</f>
        <v>0</v>
      </c>
      <c r="B184" s="46">
        <f>'S1 Maquette'!C184</f>
        <v>0</v>
      </c>
      <c r="C184" s="45">
        <f>'S1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7"/>
      <c r="T184" s="1"/>
    </row>
    <row r="185" spans="1:20" ht="30.6" customHeight="1" x14ac:dyDescent="0.3">
      <c r="A185" s="46">
        <f>'S1 Maquette'!B185</f>
        <v>0</v>
      </c>
      <c r="B185" s="46">
        <f>'S1 Maquette'!C185</f>
        <v>0</v>
      </c>
      <c r="C185" s="45">
        <f>'S1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7"/>
      <c r="T185" s="1"/>
    </row>
    <row r="186" spans="1:20" ht="30.6" customHeight="1" x14ac:dyDescent="0.3">
      <c r="A186" s="46">
        <f>'S1 Maquette'!B186</f>
        <v>0</v>
      </c>
      <c r="B186" s="46">
        <f>'S1 Maquette'!C186</f>
        <v>0</v>
      </c>
      <c r="C186" s="45">
        <f>'S1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7"/>
      <c r="T186" s="1"/>
    </row>
    <row r="187" spans="1:20" ht="30.6" customHeight="1" x14ac:dyDescent="0.3">
      <c r="A187" s="46">
        <f>'S1 Maquette'!B187</f>
        <v>0</v>
      </c>
      <c r="B187" s="46">
        <f>'S1 Maquette'!C187</f>
        <v>0</v>
      </c>
      <c r="C187" s="45">
        <f>'S1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7"/>
      <c r="T187" s="1"/>
    </row>
    <row r="188" spans="1:20" ht="30.6" customHeight="1" x14ac:dyDescent="0.3">
      <c r="A188" s="46">
        <f>'S1 Maquette'!B188</f>
        <v>0</v>
      </c>
      <c r="B188" s="46">
        <f>'S1 Maquette'!C188</f>
        <v>0</v>
      </c>
      <c r="C188" s="45">
        <f>'S1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7"/>
      <c r="T188" s="1"/>
    </row>
    <row r="189" spans="1:20" ht="30.6" customHeight="1" x14ac:dyDescent="0.3">
      <c r="A189" s="46">
        <f>'S1 Maquette'!B189</f>
        <v>0</v>
      </c>
      <c r="B189" s="46">
        <f>'S1 Maquette'!C189</f>
        <v>0</v>
      </c>
      <c r="C189" s="45">
        <f>'S1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7"/>
      <c r="T189" s="1"/>
    </row>
    <row r="190" spans="1:20" ht="30.6" customHeight="1" x14ac:dyDescent="0.3">
      <c r="A190" s="46">
        <f>'S1 Maquette'!B190</f>
        <v>0</v>
      </c>
      <c r="B190" s="46">
        <f>'S1 Maquette'!C190</f>
        <v>0</v>
      </c>
      <c r="C190" s="45">
        <f>'S1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7"/>
      <c r="T190" s="1"/>
    </row>
    <row r="191" spans="1:20" ht="30.6" customHeight="1" x14ac:dyDescent="0.3">
      <c r="A191" s="46">
        <f>'S1 Maquette'!B191</f>
        <v>0</v>
      </c>
      <c r="B191" s="46">
        <f>'S1 Maquette'!C191</f>
        <v>0</v>
      </c>
      <c r="C191" s="45">
        <f>'S1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7"/>
      <c r="T191" s="1"/>
    </row>
    <row r="192" spans="1:20" ht="30.6" customHeight="1" x14ac:dyDescent="0.3">
      <c r="A192" s="46">
        <f>'S1 Maquette'!B192</f>
        <v>0</v>
      </c>
      <c r="B192" s="46">
        <f>'S1 Maquette'!C192</f>
        <v>0</v>
      </c>
      <c r="C192" s="45">
        <f>'S1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7"/>
      <c r="T192" s="1"/>
    </row>
    <row r="193" spans="1:20" ht="30.6" customHeight="1" x14ac:dyDescent="0.3">
      <c r="A193" s="46">
        <f>'S1 Maquette'!B193</f>
        <v>0</v>
      </c>
      <c r="B193" s="46">
        <f>'S1 Maquette'!C193</f>
        <v>0</v>
      </c>
      <c r="C193" s="45">
        <f>'S1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7"/>
      <c r="T193" s="1"/>
    </row>
    <row r="194" spans="1:20" ht="30.6" customHeight="1" x14ac:dyDescent="0.3">
      <c r="A194" s="46">
        <f>'S1 Maquette'!B194</f>
        <v>0</v>
      </c>
      <c r="B194" s="46">
        <f>'S1 Maquette'!C194</f>
        <v>0</v>
      </c>
      <c r="C194" s="45">
        <f>'S1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7"/>
      <c r="T194" s="1"/>
    </row>
    <row r="195" spans="1:20" ht="30.6" customHeight="1" x14ac:dyDescent="0.3">
      <c r="A195" s="46">
        <f>'S1 Maquette'!B195</f>
        <v>0</v>
      </c>
      <c r="B195" s="46">
        <f>'S1 Maquette'!C195</f>
        <v>0</v>
      </c>
      <c r="C195" s="45">
        <f>'S1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7"/>
      <c r="T195" s="1"/>
    </row>
    <row r="196" spans="1:20" ht="30.6" customHeight="1" x14ac:dyDescent="0.3">
      <c r="A196" s="46">
        <f>'S1 Maquette'!B196</f>
        <v>0</v>
      </c>
      <c r="B196" s="46">
        <f>'S1 Maquette'!C196</f>
        <v>0</v>
      </c>
      <c r="C196" s="45">
        <f>'S1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7"/>
      <c r="T196" s="1"/>
    </row>
    <row r="197" spans="1:20" ht="30.6" customHeight="1" x14ac:dyDescent="0.3">
      <c r="A197" s="46">
        <f>'S1 Maquette'!B197</f>
        <v>0</v>
      </c>
      <c r="B197" s="46">
        <f>'S1 Maquette'!C197</f>
        <v>0</v>
      </c>
      <c r="C197" s="45">
        <f>'S1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7"/>
      <c r="T197" s="1"/>
    </row>
    <row r="198" spans="1:20" ht="30.6" customHeight="1" x14ac:dyDescent="0.3">
      <c r="A198" s="46">
        <f>'S1 Maquette'!B198</f>
        <v>0</v>
      </c>
      <c r="B198" s="46">
        <f>'S1 Maquette'!C198</f>
        <v>0</v>
      </c>
      <c r="C198" s="45">
        <f>'S1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7"/>
      <c r="T198" s="1"/>
    </row>
    <row r="199" spans="1:20" ht="30.6" customHeight="1" x14ac:dyDescent="0.3">
      <c r="A199" s="46">
        <f>'S1 Maquette'!B199</f>
        <v>0</v>
      </c>
      <c r="B199" s="46">
        <f>'S1 Maquette'!C199</f>
        <v>0</v>
      </c>
      <c r="C199" s="45">
        <f>'S1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7"/>
      <c r="T199" s="1"/>
    </row>
    <row r="200" spans="1:20" ht="30.6" customHeight="1" x14ac:dyDescent="0.3">
      <c r="A200" s="46">
        <f>'S1 Maquette'!B200</f>
        <v>0</v>
      </c>
      <c r="B200" s="46">
        <f>'S1 Maquette'!C200</f>
        <v>0</v>
      </c>
      <c r="C200" s="45">
        <f>'S1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7"/>
      <c r="T200" s="1"/>
    </row>
    <row r="201" spans="1:20" ht="30.6" customHeight="1" x14ac:dyDescent="0.3">
      <c r="A201" s="46">
        <f>'S1 Maquette'!B201</f>
        <v>0</v>
      </c>
      <c r="B201" s="46">
        <f>'S1 Maquette'!C201</f>
        <v>0</v>
      </c>
      <c r="C201" s="45">
        <f>'S1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7"/>
      <c r="T201" s="1"/>
    </row>
    <row r="202" spans="1:20" ht="30.6" customHeight="1" x14ac:dyDescent="0.3">
      <c r="A202" s="46">
        <f>'S1 Maquette'!B202</f>
        <v>0</v>
      </c>
      <c r="B202" s="46">
        <f>'S1 Maquette'!C202</f>
        <v>0</v>
      </c>
      <c r="C202" s="45">
        <f>'S1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7"/>
      <c r="T202" s="1"/>
    </row>
    <row r="203" spans="1:20" ht="30.6" customHeight="1" x14ac:dyDescent="0.3">
      <c r="A203" s="46">
        <f>'S1 Maquette'!B203</f>
        <v>0</v>
      </c>
      <c r="B203" s="46">
        <f>'S1 Maquette'!C203</f>
        <v>0</v>
      </c>
      <c r="C203" s="45">
        <f>'S1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7"/>
      <c r="T203" s="1"/>
    </row>
    <row r="204" spans="1:20" ht="30.6" customHeight="1" x14ac:dyDescent="0.3">
      <c r="A204" s="46">
        <f>'S1 Maquette'!B204</f>
        <v>0</v>
      </c>
      <c r="B204" s="46">
        <f>'S1 Maquette'!C204</f>
        <v>0</v>
      </c>
      <c r="C204" s="45">
        <f>'S1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7"/>
      <c r="T204" s="1"/>
    </row>
    <row r="205" spans="1:20" ht="30.6" customHeight="1" x14ac:dyDescent="0.3">
      <c r="A205" s="46">
        <f>'S1 Maquette'!B205</f>
        <v>0</v>
      </c>
      <c r="B205" s="46">
        <f>'S1 Maquette'!C205</f>
        <v>0</v>
      </c>
      <c r="C205" s="45">
        <f>'S1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7"/>
      <c r="T205" s="1"/>
    </row>
    <row r="206" spans="1:20" ht="30.6" customHeight="1" x14ac:dyDescent="0.3">
      <c r="A206" s="46">
        <f>'S1 Maquette'!B206</f>
        <v>0</v>
      </c>
      <c r="B206" s="46">
        <f>'S1 Maquette'!C206</f>
        <v>0</v>
      </c>
      <c r="C206" s="45">
        <f>'S1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7"/>
      <c r="T206" s="1"/>
    </row>
    <row r="207" spans="1:20" ht="30.6" customHeight="1" x14ac:dyDescent="0.3">
      <c r="A207" s="46">
        <f>'S1 Maquette'!B207</f>
        <v>0</v>
      </c>
      <c r="B207" s="46">
        <f>'S1 Maquette'!C207</f>
        <v>0</v>
      </c>
      <c r="C207" s="45">
        <f>'S1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7"/>
      <c r="T207" s="1"/>
    </row>
    <row r="208" spans="1:20" ht="30.6" customHeight="1" x14ac:dyDescent="0.3">
      <c r="A208" s="46">
        <f>'S1 Maquette'!B208</f>
        <v>0</v>
      </c>
      <c r="B208" s="46">
        <f>'S1 Maquette'!C208</f>
        <v>0</v>
      </c>
      <c r="C208" s="45">
        <f>'S1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7"/>
      <c r="T208" s="1"/>
    </row>
    <row r="209" spans="1:20" ht="30.6" customHeight="1" x14ac:dyDescent="0.3">
      <c r="A209" s="46">
        <f>'S1 Maquette'!B209</f>
        <v>0</v>
      </c>
      <c r="B209" s="46">
        <f>'S1 Maquette'!C209</f>
        <v>0</v>
      </c>
      <c r="C209" s="45">
        <f>'S1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7"/>
      <c r="T209" s="1"/>
    </row>
    <row r="210" spans="1:20" ht="30.6" customHeight="1" x14ac:dyDescent="0.3">
      <c r="A210" s="46">
        <f>'S1 Maquette'!B210</f>
        <v>0</v>
      </c>
      <c r="B210" s="46">
        <f>'S1 Maquette'!C210</f>
        <v>0</v>
      </c>
      <c r="C210" s="45">
        <f>'S1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7"/>
      <c r="T210" s="1"/>
    </row>
    <row r="211" spans="1:20" ht="30.6" customHeight="1" x14ac:dyDescent="0.3">
      <c r="A211" s="46">
        <f>'S1 Maquette'!B211</f>
        <v>0</v>
      </c>
      <c r="B211" s="46">
        <f>'S1 Maquette'!C211</f>
        <v>0</v>
      </c>
      <c r="C211" s="45">
        <f>'S1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7"/>
      <c r="T211" s="1"/>
    </row>
    <row r="212" spans="1:20" ht="30.6" customHeight="1" x14ac:dyDescent="0.3">
      <c r="A212" s="46">
        <f>'S1 Maquette'!B212</f>
        <v>0</v>
      </c>
      <c r="B212" s="46">
        <f>'S1 Maquette'!C212</f>
        <v>0</v>
      </c>
      <c r="C212" s="45">
        <f>'S1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7"/>
      <c r="T212" s="1"/>
    </row>
    <row r="213" spans="1:20" ht="30.6" customHeight="1" x14ac:dyDescent="0.3">
      <c r="A213" s="46">
        <f>'S1 Maquette'!B213</f>
        <v>0</v>
      </c>
      <c r="B213" s="46">
        <f>'S1 Maquette'!C213</f>
        <v>0</v>
      </c>
      <c r="C213" s="45">
        <f>'S1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7"/>
      <c r="T213" s="1"/>
    </row>
    <row r="214" spans="1:20" ht="30.6" customHeight="1" x14ac:dyDescent="0.3">
      <c r="A214" s="46">
        <f>'S1 Maquette'!B214</f>
        <v>0</v>
      </c>
      <c r="B214" s="46">
        <f>'S1 Maquette'!C214</f>
        <v>0</v>
      </c>
      <c r="C214" s="45">
        <f>'S1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7"/>
      <c r="T214" s="1"/>
    </row>
    <row r="215" spans="1:20" ht="30.6" customHeight="1" x14ac:dyDescent="0.3">
      <c r="A215" s="46">
        <f>'S1 Maquette'!B215</f>
        <v>0</v>
      </c>
      <c r="B215" s="46">
        <f>'S1 Maquette'!C215</f>
        <v>0</v>
      </c>
      <c r="C215" s="45">
        <f>'S1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7"/>
      <c r="T215" s="1"/>
    </row>
    <row r="216" spans="1:20" ht="30.6" customHeight="1" x14ac:dyDescent="0.3">
      <c r="A216" s="46">
        <f>'S1 Maquette'!B216</f>
        <v>0</v>
      </c>
      <c r="B216" s="46">
        <f>'S1 Maquette'!C216</f>
        <v>0</v>
      </c>
      <c r="C216" s="45">
        <f>'S1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7"/>
      <c r="T216" s="1"/>
    </row>
    <row r="217" spans="1:20" ht="30.6" customHeight="1" x14ac:dyDescent="0.3">
      <c r="A217" s="46">
        <f>'S1 Maquette'!B217</f>
        <v>0</v>
      </c>
      <c r="B217" s="46">
        <f>'S1 Maquette'!C217</f>
        <v>0</v>
      </c>
      <c r="C217" s="45">
        <f>'S1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7"/>
      <c r="T217" s="1"/>
    </row>
    <row r="218" spans="1:20" ht="30.6" customHeight="1" x14ac:dyDescent="0.3">
      <c r="A218" s="46">
        <f>'S1 Maquette'!B218</f>
        <v>0</v>
      </c>
      <c r="B218" s="46">
        <f>'S1 Maquette'!C218</f>
        <v>0</v>
      </c>
      <c r="C218" s="45">
        <f>'S1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7"/>
      <c r="T218" s="1"/>
    </row>
    <row r="219" spans="1:20" ht="30.6" customHeight="1" x14ac:dyDescent="0.3">
      <c r="A219" s="46">
        <f>'S1 Maquette'!B219</f>
        <v>0</v>
      </c>
      <c r="B219" s="46">
        <f>'S1 Maquette'!C219</f>
        <v>0</v>
      </c>
      <c r="C219" s="45">
        <f>'S1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7"/>
      <c r="T219" s="1"/>
    </row>
    <row r="220" spans="1:20" ht="30.6" customHeight="1" x14ac:dyDescent="0.3">
      <c r="A220" s="46">
        <f>'S1 Maquette'!B220</f>
        <v>0</v>
      </c>
      <c r="B220" s="46">
        <f>'S1 Maquette'!C220</f>
        <v>0</v>
      </c>
      <c r="C220" s="45">
        <f>'S1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7"/>
      <c r="T220" s="1"/>
    </row>
    <row r="221" spans="1:20" ht="30.6" customHeight="1" x14ac:dyDescent="0.3">
      <c r="A221" s="46">
        <f>'S1 Maquette'!B221</f>
        <v>0</v>
      </c>
      <c r="B221" s="46">
        <f>'S1 Maquette'!C221</f>
        <v>0</v>
      </c>
      <c r="C221" s="45">
        <f>'S1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7"/>
      <c r="T221" s="1"/>
    </row>
    <row r="222" spans="1:20" ht="30.6" customHeight="1" x14ac:dyDescent="0.3">
      <c r="A222" s="46">
        <f>'S1 Maquette'!B222</f>
        <v>0</v>
      </c>
      <c r="B222" s="46">
        <f>'S1 Maquette'!C222</f>
        <v>0</v>
      </c>
      <c r="C222" s="45">
        <f>'S1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7"/>
      <c r="T222" s="1"/>
    </row>
    <row r="223" spans="1:20" ht="30.6" customHeight="1" x14ac:dyDescent="0.3">
      <c r="A223" s="46">
        <f>'S1 Maquette'!B223</f>
        <v>0</v>
      </c>
      <c r="B223" s="46">
        <f>'S1 Maquette'!C223</f>
        <v>0</v>
      </c>
      <c r="C223" s="45">
        <f>'S1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7"/>
      <c r="T223" s="1"/>
    </row>
    <row r="224" spans="1:20" ht="30.6" customHeight="1" x14ac:dyDescent="0.3">
      <c r="A224" s="46">
        <f>'S1 Maquette'!B224</f>
        <v>0</v>
      </c>
      <c r="B224" s="46">
        <f>'S1 Maquette'!C224</f>
        <v>0</v>
      </c>
      <c r="C224" s="45">
        <f>'S1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7"/>
      <c r="T224" s="1"/>
    </row>
    <row r="225" spans="1:20" ht="30.6" customHeight="1" x14ac:dyDescent="0.3">
      <c r="A225" s="46">
        <f>'S1 Maquette'!B225</f>
        <v>0</v>
      </c>
      <c r="B225" s="46">
        <f>'S1 Maquette'!C225</f>
        <v>0</v>
      </c>
      <c r="C225" s="45">
        <f>'S1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7"/>
      <c r="T225" s="1"/>
    </row>
    <row r="226" spans="1:20" ht="30.6" customHeight="1" x14ac:dyDescent="0.3">
      <c r="A226" s="46">
        <f>'S1 Maquette'!B226</f>
        <v>0</v>
      </c>
      <c r="B226" s="46">
        <f>'S1 Maquette'!C226</f>
        <v>0</v>
      </c>
      <c r="C226" s="45">
        <f>'S1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7"/>
      <c r="T226" s="1"/>
    </row>
    <row r="227" spans="1:20" ht="30.6" customHeight="1" x14ac:dyDescent="0.3">
      <c r="A227" s="46">
        <f>'S1 Maquette'!B227</f>
        <v>0</v>
      </c>
      <c r="B227" s="46">
        <f>'S1 Maquette'!C227</f>
        <v>0</v>
      </c>
      <c r="C227" s="45">
        <f>'S1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7"/>
      <c r="T227" s="1"/>
    </row>
    <row r="228" spans="1:20" ht="30.6" customHeight="1" x14ac:dyDescent="0.3">
      <c r="A228" s="46">
        <f>'S1 Maquette'!B228</f>
        <v>0</v>
      </c>
      <c r="B228" s="46">
        <f>'S1 Maquette'!C228</f>
        <v>0</v>
      </c>
      <c r="C228" s="45">
        <f>'S1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7"/>
      <c r="T228" s="1"/>
    </row>
    <row r="229" spans="1:20" ht="30.6" customHeight="1" x14ac:dyDescent="0.3">
      <c r="A229" s="46">
        <f>'S1 Maquette'!B229</f>
        <v>0</v>
      </c>
      <c r="B229" s="46">
        <f>'S1 Maquette'!C229</f>
        <v>0</v>
      </c>
      <c r="C229" s="45">
        <f>'S1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7"/>
      <c r="T229" s="1"/>
    </row>
    <row r="230" spans="1:20" ht="30.6" customHeight="1" x14ac:dyDescent="0.3">
      <c r="A230" s="46">
        <f>'S1 Maquette'!B230</f>
        <v>0</v>
      </c>
      <c r="B230" s="46">
        <f>'S1 Maquette'!C230</f>
        <v>0</v>
      </c>
      <c r="C230" s="45">
        <f>'S1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7"/>
      <c r="T230" s="1"/>
    </row>
    <row r="231" spans="1:20" ht="30.6" customHeight="1" x14ac:dyDescent="0.3">
      <c r="A231" s="46">
        <f>'S1 Maquette'!B231</f>
        <v>0</v>
      </c>
      <c r="B231" s="46">
        <f>'S1 Maquette'!C231</f>
        <v>0</v>
      </c>
      <c r="C231" s="45">
        <f>'S1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7"/>
      <c r="T231" s="1"/>
    </row>
    <row r="232" spans="1:20" ht="30.6" customHeight="1" x14ac:dyDescent="0.3">
      <c r="A232" s="46">
        <f>'S1 Maquette'!B232</f>
        <v>0</v>
      </c>
      <c r="B232" s="46">
        <f>'S1 Maquette'!C232</f>
        <v>0</v>
      </c>
      <c r="C232" s="45">
        <f>'S1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7"/>
      <c r="T232" s="1"/>
    </row>
    <row r="233" spans="1:20" ht="30.6" customHeight="1" x14ac:dyDescent="0.3">
      <c r="A233" s="46">
        <f>'S1 Maquette'!B233</f>
        <v>0</v>
      </c>
      <c r="B233" s="46">
        <f>'S1 Maquette'!C233</f>
        <v>0</v>
      </c>
      <c r="C233" s="45">
        <f>'S1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7"/>
      <c r="T233" s="1"/>
    </row>
    <row r="234" spans="1:20" ht="30.6" customHeight="1" x14ac:dyDescent="0.3">
      <c r="A234" s="46">
        <f>'S1 Maquette'!B234</f>
        <v>0</v>
      </c>
      <c r="B234" s="46">
        <f>'S1 Maquette'!C234</f>
        <v>0</v>
      </c>
      <c r="C234" s="45">
        <f>'S1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7"/>
      <c r="T234" s="1"/>
    </row>
    <row r="235" spans="1:20" ht="30.6" customHeight="1" x14ac:dyDescent="0.3">
      <c r="A235" s="46">
        <f>'S1 Maquette'!B235</f>
        <v>0</v>
      </c>
      <c r="B235" s="46">
        <f>'S1 Maquette'!C235</f>
        <v>0</v>
      </c>
      <c r="C235" s="45">
        <f>'S1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7"/>
      <c r="T235" s="1"/>
    </row>
    <row r="236" spans="1:20" ht="30.6" customHeight="1" x14ac:dyDescent="0.3">
      <c r="A236" s="46">
        <f>'S1 Maquette'!B236</f>
        <v>0</v>
      </c>
      <c r="B236" s="46">
        <f>'S1 Maquette'!C236</f>
        <v>0</v>
      </c>
      <c r="C236" s="45">
        <f>'S1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7"/>
      <c r="T236" s="1"/>
    </row>
    <row r="237" spans="1:20" ht="30.6" customHeight="1" x14ac:dyDescent="0.3">
      <c r="A237" s="46">
        <f>'S1 Maquette'!B237</f>
        <v>0</v>
      </c>
      <c r="B237" s="46">
        <f>'S1 Maquette'!C237</f>
        <v>0</v>
      </c>
      <c r="C237" s="45">
        <f>'S1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7"/>
      <c r="T237" s="1"/>
    </row>
    <row r="238" spans="1:20" ht="30.6" customHeight="1" x14ac:dyDescent="0.3">
      <c r="A238" s="46">
        <f>'S1 Maquette'!B238</f>
        <v>0</v>
      </c>
      <c r="B238" s="46">
        <f>'S1 Maquette'!C238</f>
        <v>0</v>
      </c>
      <c r="C238" s="45">
        <f>'S1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7"/>
      <c r="T238" s="1"/>
    </row>
    <row r="239" spans="1:20" ht="30.6" customHeight="1" x14ac:dyDescent="0.3">
      <c r="A239" s="46">
        <f>'S1 Maquette'!B239</f>
        <v>0</v>
      </c>
      <c r="B239" s="46">
        <f>'S1 Maquette'!C239</f>
        <v>0</v>
      </c>
      <c r="C239" s="45">
        <f>'S1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7"/>
      <c r="T239" s="1"/>
    </row>
    <row r="240" spans="1:20" ht="30.6" customHeight="1" x14ac:dyDescent="0.3">
      <c r="A240" s="46">
        <f>'S1 Maquette'!B240</f>
        <v>0</v>
      </c>
      <c r="B240" s="46">
        <f>'S1 Maquette'!C240</f>
        <v>0</v>
      </c>
      <c r="C240" s="45">
        <f>'S1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7"/>
      <c r="T240" s="1"/>
    </row>
    <row r="241" spans="1:20" ht="30.6" customHeight="1" x14ac:dyDescent="0.3">
      <c r="A241" s="46">
        <f>'S1 Maquette'!B241</f>
        <v>0</v>
      </c>
      <c r="B241" s="46">
        <f>'S1 Maquette'!C241</f>
        <v>0</v>
      </c>
      <c r="C241" s="45">
        <f>'S1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7"/>
      <c r="T241" s="1"/>
    </row>
    <row r="242" spans="1:20" ht="30.6" customHeight="1" x14ac:dyDescent="0.3">
      <c r="A242" s="46">
        <f>'S1 Maquette'!B242</f>
        <v>0</v>
      </c>
      <c r="B242" s="46">
        <f>'S1 Maquette'!C242</f>
        <v>0</v>
      </c>
      <c r="C242" s="45">
        <f>'S1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7"/>
      <c r="T242" s="1"/>
    </row>
    <row r="243" spans="1:20" ht="30.6" customHeight="1" x14ac:dyDescent="0.3">
      <c r="A243" s="46">
        <f>'S1 Maquette'!B243</f>
        <v>0</v>
      </c>
      <c r="B243" s="46">
        <f>'S1 Maquette'!C243</f>
        <v>0</v>
      </c>
      <c r="C243" s="45">
        <f>'S1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7"/>
      <c r="T243" s="1"/>
    </row>
    <row r="244" spans="1:20" ht="30.6" customHeight="1" x14ac:dyDescent="0.3">
      <c r="A244" s="46">
        <f>'S1 Maquette'!B244</f>
        <v>0</v>
      </c>
      <c r="B244" s="46">
        <f>'S1 Maquette'!C244</f>
        <v>0</v>
      </c>
      <c r="C244" s="45">
        <f>'S1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7"/>
      <c r="T244" s="1"/>
    </row>
    <row r="245" spans="1:20" ht="30.6" customHeight="1" x14ac:dyDescent="0.3">
      <c r="A245" s="46">
        <f>'S1 Maquette'!B245</f>
        <v>0</v>
      </c>
      <c r="B245" s="46">
        <f>'S1 Maquette'!C245</f>
        <v>0</v>
      </c>
      <c r="C245" s="45">
        <f>'S1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7"/>
      <c r="T245" s="1"/>
    </row>
    <row r="246" spans="1:20" ht="30.6" customHeight="1" x14ac:dyDescent="0.3">
      <c r="A246" s="46">
        <f>'S1 Maquette'!B246</f>
        <v>0</v>
      </c>
      <c r="B246" s="46">
        <f>'S1 Maquette'!C246</f>
        <v>0</v>
      </c>
      <c r="C246" s="45">
        <f>'S1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7"/>
      <c r="T246" s="1"/>
    </row>
    <row r="247" spans="1:20" ht="30.6" customHeight="1" x14ac:dyDescent="0.3">
      <c r="A247" s="46">
        <f>'S1 Maquette'!B247</f>
        <v>0</v>
      </c>
      <c r="B247" s="46">
        <f>'S1 Maquette'!C247</f>
        <v>0</v>
      </c>
      <c r="C247" s="45">
        <f>'S1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7"/>
      <c r="T247" s="1"/>
    </row>
    <row r="248" spans="1:20" ht="30.6" customHeight="1" x14ac:dyDescent="0.3">
      <c r="A248" s="46">
        <f>'S1 Maquette'!B248</f>
        <v>0</v>
      </c>
      <c r="B248" s="46">
        <f>'S1 Maquette'!C248</f>
        <v>0</v>
      </c>
      <c r="C248" s="45">
        <f>'S1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7"/>
      <c r="T248" s="1"/>
    </row>
    <row r="249" spans="1:20" ht="30.6" customHeight="1" x14ac:dyDescent="0.3">
      <c r="A249" s="46">
        <f>'S1 Maquette'!B249</f>
        <v>0</v>
      </c>
      <c r="B249" s="46">
        <f>'S1 Maquette'!C249</f>
        <v>0</v>
      </c>
      <c r="C249" s="45">
        <f>'S1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7"/>
      <c r="T249" s="1"/>
    </row>
    <row r="250" spans="1:20" ht="30.6" customHeight="1" x14ac:dyDescent="0.3">
      <c r="A250" s="46">
        <f>'S1 Maquette'!B250</f>
        <v>0</v>
      </c>
      <c r="B250" s="46">
        <f>'S1 Maquette'!C250</f>
        <v>0</v>
      </c>
      <c r="C250" s="45">
        <f>'S1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7"/>
      <c r="T250" s="1"/>
    </row>
    <row r="251" spans="1:20" ht="30.6" customHeight="1" x14ac:dyDescent="0.3">
      <c r="A251" s="46">
        <f>'S1 Maquette'!B251</f>
        <v>0</v>
      </c>
      <c r="B251" s="46">
        <f>'S1 Maquette'!C251</f>
        <v>0</v>
      </c>
      <c r="C251" s="45">
        <f>'S1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7"/>
      <c r="T251" s="1"/>
    </row>
    <row r="252" spans="1:20" ht="30.6" customHeight="1" x14ac:dyDescent="0.3">
      <c r="A252" s="46">
        <f>'S1 Maquette'!B252</f>
        <v>0</v>
      </c>
      <c r="B252" s="46">
        <f>'S1 Maquette'!C252</f>
        <v>0</v>
      </c>
      <c r="C252" s="45">
        <f>'S1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7"/>
      <c r="T252" s="1"/>
    </row>
    <row r="253" spans="1:20" ht="30.6" customHeight="1" x14ac:dyDescent="0.3">
      <c r="A253" s="46">
        <f>'S1 Maquette'!B253</f>
        <v>0</v>
      </c>
      <c r="B253" s="46">
        <f>'S1 Maquette'!C253</f>
        <v>0</v>
      </c>
      <c r="C253" s="45">
        <f>'S1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7"/>
      <c r="T253" s="1"/>
    </row>
    <row r="254" spans="1:20" ht="30.6" customHeight="1" x14ac:dyDescent="0.3">
      <c r="A254" s="46">
        <f>'S1 Maquette'!B254</f>
        <v>0</v>
      </c>
      <c r="B254" s="46">
        <f>'S1 Maquette'!C254</f>
        <v>0</v>
      </c>
      <c r="C254" s="45">
        <f>'S1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7"/>
      <c r="T254" s="1"/>
    </row>
    <row r="255" spans="1:20" ht="30.6" customHeight="1" x14ac:dyDescent="0.3">
      <c r="A255" s="46">
        <f>'S1 Maquette'!B255</f>
        <v>0</v>
      </c>
      <c r="B255" s="46">
        <f>'S1 Maquette'!C255</f>
        <v>0</v>
      </c>
      <c r="C255" s="45">
        <f>'S1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7"/>
      <c r="T255" s="1"/>
    </row>
    <row r="256" spans="1:20" ht="30.6" customHeight="1" x14ac:dyDescent="0.3">
      <c r="A256" s="46">
        <f>'S1 Maquette'!B256</f>
        <v>0</v>
      </c>
      <c r="B256" s="46">
        <f>'S1 Maquette'!C256</f>
        <v>0</v>
      </c>
      <c r="C256" s="45">
        <f>'S1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7"/>
      <c r="T256" s="1"/>
    </row>
    <row r="257" spans="1:20" ht="30.6" customHeight="1" x14ac:dyDescent="0.3">
      <c r="A257" s="46">
        <f>'S1 Maquette'!B257</f>
        <v>0</v>
      </c>
      <c r="B257" s="46">
        <f>'S1 Maquette'!C257</f>
        <v>0</v>
      </c>
      <c r="C257" s="45">
        <f>'S1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7"/>
      <c r="T257" s="1"/>
    </row>
    <row r="258" spans="1:20" ht="30.6" customHeight="1" x14ac:dyDescent="0.3">
      <c r="A258" s="46">
        <f>'S1 Maquette'!B258</f>
        <v>0</v>
      </c>
      <c r="B258" s="46">
        <f>'S1 Maquette'!C258</f>
        <v>0</v>
      </c>
      <c r="C258" s="45">
        <f>'S1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7"/>
      <c r="T258" s="1"/>
    </row>
    <row r="259" spans="1:20" ht="30.6" customHeight="1" x14ac:dyDescent="0.3">
      <c r="A259" s="46">
        <f>'S1 Maquette'!B259</f>
        <v>0</v>
      </c>
      <c r="B259" s="46">
        <f>'S1 Maquette'!C259</f>
        <v>0</v>
      </c>
      <c r="C259" s="45">
        <f>'S1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7"/>
      <c r="T259" s="1"/>
    </row>
    <row r="260" spans="1:20" ht="30.6" customHeight="1" x14ac:dyDescent="0.3">
      <c r="A260" s="46">
        <f>'S1 Maquette'!B260</f>
        <v>0</v>
      </c>
      <c r="B260" s="46">
        <f>'S1 Maquette'!C260</f>
        <v>0</v>
      </c>
      <c r="C260" s="45">
        <f>'S1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7"/>
      <c r="T260" s="1"/>
    </row>
    <row r="261" spans="1:20" ht="30.6" customHeight="1" x14ac:dyDescent="0.3">
      <c r="A261" s="46">
        <f>'S1 Maquette'!B261</f>
        <v>0</v>
      </c>
      <c r="B261" s="46">
        <f>'S1 Maquette'!C261</f>
        <v>0</v>
      </c>
      <c r="C261" s="45">
        <f>'S1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7"/>
      <c r="T261" s="1"/>
    </row>
    <row r="262" spans="1:20" ht="30.6" customHeight="1" x14ac:dyDescent="0.3">
      <c r="A262" s="46">
        <f>'S1 Maquette'!B262</f>
        <v>0</v>
      </c>
      <c r="B262" s="46">
        <f>'S1 Maquette'!C262</f>
        <v>0</v>
      </c>
      <c r="C262" s="45">
        <f>'S1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7"/>
      <c r="T262" s="1"/>
    </row>
    <row r="263" spans="1:20" ht="30.6" customHeight="1" x14ac:dyDescent="0.3">
      <c r="A263" s="46">
        <f>'S1 Maquette'!B263</f>
        <v>0</v>
      </c>
      <c r="B263" s="46">
        <f>'S1 Maquette'!C263</f>
        <v>0</v>
      </c>
      <c r="C263" s="45">
        <f>'S1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7"/>
      <c r="T263" s="1"/>
    </row>
    <row r="264" spans="1:20" ht="30.6" customHeight="1" x14ac:dyDescent="0.3">
      <c r="A264" s="46">
        <f>'S1 Maquette'!B264</f>
        <v>0</v>
      </c>
      <c r="B264" s="46">
        <f>'S1 Maquette'!C264</f>
        <v>0</v>
      </c>
      <c r="C264" s="45">
        <f>'S1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7"/>
      <c r="T264" s="1"/>
    </row>
    <row r="265" spans="1:20" ht="30.6" customHeight="1" x14ac:dyDescent="0.3">
      <c r="A265" s="46">
        <f>'S1 Maquette'!B265</f>
        <v>0</v>
      </c>
      <c r="B265" s="46">
        <f>'S1 Maquette'!C265</f>
        <v>0</v>
      </c>
      <c r="C265" s="45">
        <f>'S1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7"/>
      <c r="T265" s="1"/>
    </row>
    <row r="266" spans="1:20" ht="30.6" customHeight="1" x14ac:dyDescent="0.3">
      <c r="A266" s="46">
        <f>'S1 Maquette'!B266</f>
        <v>0</v>
      </c>
      <c r="B266" s="46">
        <f>'S1 Maquette'!C266</f>
        <v>0</v>
      </c>
      <c r="C266" s="45">
        <f>'S1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7"/>
      <c r="T266" s="1"/>
    </row>
    <row r="267" spans="1:20" ht="30.6" customHeight="1" x14ac:dyDescent="0.3">
      <c r="A267" s="46">
        <f>'S1 Maquette'!B267</f>
        <v>0</v>
      </c>
      <c r="B267" s="46">
        <f>'S1 Maquette'!C267</f>
        <v>0</v>
      </c>
      <c r="C267" s="45">
        <f>'S1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7"/>
      <c r="T267" s="1"/>
    </row>
    <row r="268" spans="1:20" ht="30.6" customHeight="1" x14ac:dyDescent="0.3">
      <c r="A268" s="46">
        <f>'S1 Maquette'!B268</f>
        <v>0</v>
      </c>
      <c r="B268" s="46">
        <f>'S1 Maquette'!C268</f>
        <v>0</v>
      </c>
      <c r="C268" s="45">
        <f>'S1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7"/>
      <c r="T268" s="1"/>
    </row>
    <row r="269" spans="1:20" ht="30.6" customHeight="1" x14ac:dyDescent="0.3">
      <c r="A269" s="46">
        <f>'S1 Maquette'!B269</f>
        <v>0</v>
      </c>
      <c r="B269" s="46">
        <f>'S1 Maquette'!C269</f>
        <v>0</v>
      </c>
      <c r="C269" s="45">
        <f>'S1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7"/>
      <c r="T269" s="1"/>
    </row>
    <row r="270" spans="1:20" ht="30.6" customHeight="1" x14ac:dyDescent="0.3">
      <c r="A270" s="46">
        <f>'S1 Maquette'!B270</f>
        <v>0</v>
      </c>
      <c r="B270" s="46">
        <f>'S1 Maquette'!C270</f>
        <v>0</v>
      </c>
      <c r="C270" s="45">
        <f>'S1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7"/>
      <c r="T270" s="1"/>
    </row>
    <row r="271" spans="1:20" ht="30.6" customHeight="1" x14ac:dyDescent="0.3">
      <c r="A271" s="46">
        <f>'S1 Maquette'!B271</f>
        <v>0</v>
      </c>
      <c r="B271" s="46">
        <f>'S1 Maquette'!C271</f>
        <v>0</v>
      </c>
      <c r="C271" s="45">
        <f>'S1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7"/>
      <c r="T271" s="1"/>
    </row>
    <row r="272" spans="1:20" ht="30.6" customHeight="1" x14ac:dyDescent="0.3">
      <c r="A272" s="46">
        <f>'S1 Maquette'!B272</f>
        <v>0</v>
      </c>
      <c r="B272" s="46">
        <f>'S1 Maquette'!C272</f>
        <v>0</v>
      </c>
      <c r="C272" s="45">
        <f>'S1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7"/>
      <c r="T272" s="1"/>
    </row>
    <row r="273" spans="1:20" ht="30.6" customHeight="1" x14ac:dyDescent="0.3">
      <c r="A273" s="46">
        <f>'S1 Maquette'!B273</f>
        <v>0</v>
      </c>
      <c r="B273" s="46">
        <f>'S1 Maquette'!C273</f>
        <v>0</v>
      </c>
      <c r="C273" s="45">
        <f>'S1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7"/>
      <c r="T273" s="1"/>
    </row>
    <row r="274" spans="1:20" ht="30.6" customHeight="1" x14ac:dyDescent="0.3">
      <c r="A274" s="46">
        <f>'S1 Maquette'!B274</f>
        <v>0</v>
      </c>
      <c r="B274" s="46">
        <f>'S1 Maquette'!C274</f>
        <v>0</v>
      </c>
      <c r="C274" s="45">
        <f>'S1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7"/>
      <c r="T274" s="1"/>
    </row>
    <row r="275" spans="1:20" ht="30.6" customHeight="1" x14ac:dyDescent="0.3">
      <c r="A275" s="46">
        <f>'S1 Maquette'!B275</f>
        <v>0</v>
      </c>
      <c r="B275" s="46">
        <f>'S1 Maquette'!C275</f>
        <v>0</v>
      </c>
      <c r="C275" s="45">
        <f>'S1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7"/>
      <c r="T275" s="1"/>
    </row>
    <row r="276" spans="1:20" ht="30.6" customHeight="1" x14ac:dyDescent="0.3">
      <c r="A276" s="46">
        <f>'S1 Maquette'!B276</f>
        <v>0</v>
      </c>
      <c r="B276" s="46">
        <f>'S1 Maquette'!C276</f>
        <v>0</v>
      </c>
      <c r="C276" s="45">
        <f>'S1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7"/>
      <c r="T276" s="1"/>
    </row>
    <row r="277" spans="1:20" ht="30.6" customHeight="1" x14ac:dyDescent="0.3">
      <c r="A277" s="46">
        <f>'S1 Maquette'!B277</f>
        <v>0</v>
      </c>
      <c r="B277" s="46">
        <f>'S1 Maquette'!C277</f>
        <v>0</v>
      </c>
      <c r="C277" s="45">
        <f>'S1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7"/>
      <c r="T277" s="1"/>
    </row>
    <row r="278" spans="1:20" ht="30.6" customHeight="1" x14ac:dyDescent="0.3">
      <c r="A278" s="46">
        <f>'S1 Maquette'!B278</f>
        <v>0</v>
      </c>
      <c r="B278" s="46">
        <f>'S1 Maquette'!C278</f>
        <v>0</v>
      </c>
      <c r="C278" s="45">
        <f>'S1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7"/>
      <c r="T278" s="1"/>
    </row>
    <row r="279" spans="1:20" ht="30.6" customHeight="1" x14ac:dyDescent="0.3">
      <c r="A279" s="46">
        <f>'S1 Maquette'!B279</f>
        <v>0</v>
      </c>
      <c r="B279" s="46">
        <f>'S1 Maquette'!C279</f>
        <v>0</v>
      </c>
      <c r="C279" s="45">
        <f>'S1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7"/>
      <c r="T279" s="1"/>
    </row>
    <row r="280" spans="1:20" ht="30.6" customHeight="1" x14ac:dyDescent="0.3">
      <c r="A280" s="46">
        <f>'S1 Maquette'!B280</f>
        <v>0</v>
      </c>
      <c r="B280" s="46">
        <f>'S1 Maquette'!C280</f>
        <v>0</v>
      </c>
      <c r="C280" s="45">
        <f>'S1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7"/>
      <c r="T280" s="1"/>
    </row>
    <row r="281" spans="1:20" ht="30.6" customHeight="1" x14ac:dyDescent="0.3">
      <c r="A281" s="46">
        <f>'S1 Maquette'!B281</f>
        <v>0</v>
      </c>
      <c r="B281" s="46">
        <f>'S1 Maquette'!C281</f>
        <v>0</v>
      </c>
      <c r="C281" s="45">
        <f>'S1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7"/>
      <c r="T281" s="1"/>
    </row>
    <row r="282" spans="1:20" ht="30.6" customHeight="1" x14ac:dyDescent="0.3">
      <c r="A282" s="46">
        <f>'S1 Maquette'!B282</f>
        <v>0</v>
      </c>
      <c r="B282" s="46">
        <f>'S1 Maquette'!C282</f>
        <v>0</v>
      </c>
      <c r="C282" s="45">
        <f>'S1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7"/>
      <c r="T282" s="1"/>
    </row>
    <row r="283" spans="1:20" ht="30.6" customHeight="1" x14ac:dyDescent="0.3">
      <c r="A283" s="46">
        <f>'S1 Maquette'!B283</f>
        <v>0</v>
      </c>
      <c r="B283" s="46">
        <f>'S1 Maquette'!C283</f>
        <v>0</v>
      </c>
      <c r="C283" s="45">
        <f>'S1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7"/>
      <c r="T283" s="1"/>
    </row>
    <row r="284" spans="1:20" ht="30.6" customHeight="1" x14ac:dyDescent="0.3">
      <c r="A284" s="46">
        <f>'S1 Maquette'!B284</f>
        <v>0</v>
      </c>
      <c r="B284" s="46">
        <f>'S1 Maquette'!C284</f>
        <v>0</v>
      </c>
      <c r="C284" s="45">
        <f>'S1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7"/>
      <c r="T284" s="1"/>
    </row>
    <row r="285" spans="1:20" ht="30.6" customHeight="1" x14ac:dyDescent="0.3">
      <c r="A285" s="46">
        <f>'S1 Maquette'!B285</f>
        <v>0</v>
      </c>
      <c r="B285" s="46">
        <f>'S1 Maquette'!C285</f>
        <v>0</v>
      </c>
      <c r="C285" s="45">
        <f>'S1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7"/>
      <c r="T285" s="1"/>
    </row>
    <row r="286" spans="1:20" ht="30.6" customHeight="1" x14ac:dyDescent="0.3">
      <c r="A286" s="46">
        <f>'S1 Maquette'!B286</f>
        <v>0</v>
      </c>
      <c r="B286" s="46">
        <f>'S1 Maquette'!C286</f>
        <v>0</v>
      </c>
      <c r="C286" s="45">
        <f>'S1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7"/>
      <c r="T286" s="1"/>
    </row>
    <row r="287" spans="1:20" ht="30.6" customHeight="1" x14ac:dyDescent="0.3">
      <c r="A287" s="46">
        <f>'S1 Maquette'!B287</f>
        <v>0</v>
      </c>
      <c r="B287" s="46">
        <f>'S1 Maquette'!C287</f>
        <v>0</v>
      </c>
      <c r="C287" s="45">
        <f>'S1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7"/>
      <c r="T287" s="1"/>
    </row>
    <row r="288" spans="1:20" ht="30.6" customHeight="1" x14ac:dyDescent="0.3">
      <c r="A288" s="46">
        <f>'S1 Maquette'!B288</f>
        <v>0</v>
      </c>
      <c r="B288" s="46">
        <f>'S1 Maquette'!C288</f>
        <v>0</v>
      </c>
      <c r="C288" s="45">
        <f>'S1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7"/>
      <c r="T288" s="1"/>
    </row>
    <row r="289" spans="1:20" ht="30.6" customHeight="1" x14ac:dyDescent="0.3">
      <c r="A289" s="46">
        <f>'S1 Maquette'!B289</f>
        <v>0</v>
      </c>
      <c r="B289" s="46">
        <f>'S1 Maquette'!C289</f>
        <v>0</v>
      </c>
      <c r="C289" s="45">
        <f>'S1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7"/>
      <c r="T289" s="1"/>
    </row>
    <row r="290" spans="1:20" ht="30.6" customHeight="1" x14ac:dyDescent="0.3">
      <c r="A290" s="46">
        <f>'S1 Maquette'!B290</f>
        <v>0</v>
      </c>
      <c r="B290" s="46">
        <f>'S1 Maquette'!C290</f>
        <v>0</v>
      </c>
      <c r="C290" s="45">
        <f>'S1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7"/>
      <c r="T290" s="1"/>
    </row>
    <row r="291" spans="1:20" ht="30.6" customHeight="1" x14ac:dyDescent="0.3">
      <c r="A291" s="46">
        <f>'S1 Maquette'!B291</f>
        <v>0</v>
      </c>
      <c r="B291" s="46">
        <f>'S1 Maquette'!C291</f>
        <v>0</v>
      </c>
      <c r="C291" s="45">
        <f>'S1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7"/>
      <c r="T291" s="1"/>
    </row>
    <row r="292" spans="1:20" ht="30.6" customHeight="1" x14ac:dyDescent="0.3">
      <c r="A292" s="46">
        <f>'S1 Maquette'!B292</f>
        <v>0</v>
      </c>
      <c r="B292" s="46">
        <f>'S1 Maquette'!C292</f>
        <v>0</v>
      </c>
      <c r="C292" s="45">
        <f>'S1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7"/>
      <c r="T292" s="1"/>
    </row>
    <row r="293" spans="1:20" ht="30.6" customHeight="1" x14ac:dyDescent="0.3">
      <c r="A293" s="46">
        <f>'S1 Maquette'!B293</f>
        <v>0</v>
      </c>
      <c r="B293" s="46">
        <f>'S1 Maquette'!C293</f>
        <v>0</v>
      </c>
      <c r="C293" s="45">
        <f>'S1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7"/>
      <c r="T293" s="1"/>
    </row>
    <row r="294" spans="1:20" ht="30.6" customHeight="1" x14ac:dyDescent="0.3">
      <c r="A294" s="46">
        <f>'S1 Maquette'!B294</f>
        <v>0</v>
      </c>
      <c r="B294" s="46">
        <f>'S1 Maquette'!C294</f>
        <v>0</v>
      </c>
      <c r="C294" s="45">
        <f>'S1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7"/>
      <c r="T294" s="1"/>
    </row>
    <row r="295" spans="1:20" ht="30.6" customHeight="1" x14ac:dyDescent="0.3">
      <c r="A295" s="46">
        <f>'S1 Maquette'!B295</f>
        <v>0</v>
      </c>
      <c r="B295" s="46">
        <f>'S1 Maquette'!C295</f>
        <v>0</v>
      </c>
      <c r="C295" s="45">
        <f>'S1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7"/>
      <c r="T295" s="1"/>
    </row>
    <row r="296" spans="1:20" ht="30.6" customHeight="1" x14ac:dyDescent="0.3">
      <c r="A296" s="46">
        <f>'S1 Maquette'!B296</f>
        <v>0</v>
      </c>
      <c r="B296" s="46">
        <f>'S1 Maquette'!C296</f>
        <v>0</v>
      </c>
      <c r="C296" s="45">
        <f>'S1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7"/>
      <c r="T296" s="1"/>
    </row>
    <row r="297" spans="1:20" ht="30.6" customHeight="1" x14ac:dyDescent="0.3">
      <c r="A297" s="46">
        <f>'S1 Maquette'!B297</f>
        <v>0</v>
      </c>
      <c r="B297" s="46">
        <f>'S1 Maquette'!C297</f>
        <v>0</v>
      </c>
      <c r="C297" s="45">
        <f>'S1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7"/>
      <c r="T297" s="1"/>
    </row>
    <row r="298" spans="1:20" ht="30.6" customHeight="1" x14ac:dyDescent="0.3">
      <c r="A298" s="46">
        <f>'S1 Maquette'!B298</f>
        <v>0</v>
      </c>
      <c r="B298" s="46">
        <f>'S1 Maquette'!C298</f>
        <v>0</v>
      </c>
      <c r="C298" s="45">
        <f>'S1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7"/>
      <c r="T298" s="1"/>
    </row>
    <row r="299" spans="1:20" ht="30.6" customHeight="1" x14ac:dyDescent="0.3">
      <c r="A299" s="46">
        <f>'S1 Maquette'!B299</f>
        <v>0</v>
      </c>
      <c r="B299" s="46">
        <f>'S1 Maquette'!C299</f>
        <v>0</v>
      </c>
      <c r="C299" s="45">
        <f>'S1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7"/>
      <c r="T299" s="1"/>
    </row>
    <row r="300" spans="1:20" ht="30.6" customHeight="1" x14ac:dyDescent="0.3">
      <c r="A300" s="46">
        <f>'S1 Maquette'!B300</f>
        <v>0</v>
      </c>
      <c r="B300" s="46">
        <f>'S1 Maquette'!C300</f>
        <v>0</v>
      </c>
      <c r="C300" s="45">
        <f>'S1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7"/>
      <c r="T300" s="1"/>
    </row>
    <row r="301" spans="1:20" ht="30.6" customHeight="1" x14ac:dyDescent="0.3">
      <c r="A301" s="46">
        <f>'S1 Maquette'!B301</f>
        <v>0</v>
      </c>
      <c r="B301" s="46">
        <f>'S1 Maquette'!C301</f>
        <v>0</v>
      </c>
      <c r="C301" s="45">
        <f>'S1 Maquette'!F301</f>
        <v>0</v>
      </c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7"/>
      <c r="T301" s="1"/>
    </row>
    <row r="302" spans="1:20" ht="30.6" customHeight="1" x14ac:dyDescent="0.3">
      <c r="A302" s="46">
        <f>'S1 Maquette'!B302</f>
        <v>0</v>
      </c>
      <c r="B302" s="46">
        <f>'S1 Maquette'!C302</f>
        <v>0</v>
      </c>
      <c r="C302" s="45">
        <f>'S1 Maquette'!F302</f>
        <v>0</v>
      </c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7"/>
      <c r="T302" s="1"/>
    </row>
  </sheetData>
  <sheetProtection algorithmName="SHA-512" hashValue="a52gcWxhalXDseqtCfUTsmE1LdCiXmFM3ebDN95sLJojWHV7bNHBK2QJ91g0E2zorbCXtUIIbTT3Y+tp3Xey7g==" saltValue="JMhJwm5hFqMakGqjdUH/Yw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3:A1001">
    <cfRule type="expression" dxfId="213" priority="11">
      <formula>$C1="Parcours Pédagogique"</formula>
    </cfRule>
    <cfRule type="expression" dxfId="212" priority="12">
      <formula>$C1="BLOC"</formula>
    </cfRule>
    <cfRule type="expression" dxfId="211" priority="13">
      <formula>$C1="OPTION"</formula>
    </cfRule>
  </conditionalFormatting>
  <conditionalFormatting sqref="A18:T18 A19:G29 J19:J41 R19:S41 A30:C31 E30:G31 A32:G41 A42:S302">
    <cfRule type="expression" dxfId="210" priority="25">
      <formula>$C18="Modification"</formula>
    </cfRule>
    <cfRule type="expression" dxfId="209" priority="30">
      <formula>$C18="Création"</formula>
    </cfRule>
    <cfRule type="expression" dxfId="208" priority="32">
      <formula>$C18="Fermeture"</formula>
    </cfRule>
  </conditionalFormatting>
  <conditionalFormatting sqref="A18:T18 A42:S302 R19:S41 J19:J41 A19:G29 A30:C31 E30:G31 A32:G41">
    <cfRule type="expression" dxfId="207" priority="24">
      <formula>$C18="Modification MCC"</formula>
    </cfRule>
  </conditionalFormatting>
  <conditionalFormatting sqref="B1:S9 B10:E10 J10:S11 B11:D11 B12:M12 P12 B13:H13 K13:L13 B14:G14 K14:N14 P14:S17 B15:H15 K15:M16 B16:G16 B17:M17 B303:S1001">
    <cfRule type="expression" dxfId="206" priority="17">
      <formula>$D1="Modification"</formula>
    </cfRule>
    <cfRule type="expression" dxfId="205" priority="22">
      <formula>$D1="Création"</formula>
    </cfRule>
    <cfRule type="expression" dxfId="204" priority="23">
      <formula>$D1="Fermeture"</formula>
    </cfRule>
  </conditionalFormatting>
  <conditionalFormatting sqref="B1:S9 J10:S11 B12:M12 K14:N14 K15:M16 B17:M17 B303:S1001 P14:S17 B10:E10 B11:D11 P12 B13:H13 K13:L13 B14:G14 B15:H15 B16:G16">
    <cfRule type="expression" dxfId="203" priority="16">
      <formula>$D1="Modification MCC"</formula>
    </cfRule>
  </conditionalFormatting>
  <conditionalFormatting sqref="D30">
    <cfRule type="expression" dxfId="202" priority="63">
      <formula>$C31="Modification"</formula>
    </cfRule>
    <cfRule type="expression" dxfId="201" priority="64">
      <formula>$C31="Création"</formula>
    </cfRule>
    <cfRule type="expression" dxfId="200" priority="65">
      <formula>$C31="Fermeture"</formula>
    </cfRule>
    <cfRule type="expression" dxfId="199" priority="67">
      <formula>$C31="Modification MCC"</formula>
    </cfRule>
  </conditionalFormatting>
  <conditionalFormatting sqref="J1:J1001">
    <cfRule type="expression" dxfId="198" priority="6">
      <formula>$I1="NON"</formula>
    </cfRule>
  </conditionalFormatting>
  <conditionalFormatting sqref="L18 L42:L302">
    <cfRule type="expression" dxfId="197" priority="14">
      <formula>$K18="CT (Contrôle terminal)"</formula>
    </cfRule>
    <cfRule type="expression" dxfId="196" priority="15">
      <formula>$K18="CCI (CC Intégral)"</formula>
    </cfRule>
  </conditionalFormatting>
  <conditionalFormatting sqref="L19:L41 N19:O41">
    <cfRule type="expression" dxfId="195" priority="2">
      <formula>$K19="CCI (CC Intégral)"</formula>
    </cfRule>
  </conditionalFormatting>
  <conditionalFormatting sqref="L19:M41">
    <cfRule type="expression" dxfId="194" priority="1">
      <formula>$K19="CT (Contrôle terminal)"</formula>
    </cfRule>
  </conditionalFormatting>
  <conditionalFormatting sqref="M1:M18 M42:M1001">
    <cfRule type="expression" dxfId="193" priority="10">
      <formula>$K1="CT (Contrôle terminal)"</formula>
    </cfRule>
  </conditionalFormatting>
  <conditionalFormatting sqref="N1:O18 N42:O1001">
    <cfRule type="expression" dxfId="192" priority="5">
      <formula>$K1="CCI (CC Intégral)"</formula>
    </cfRule>
  </conditionalFormatting>
  <conditionalFormatting sqref="Q1:R18 R40:R41 Q42:R1001">
    <cfRule type="expression" dxfId="191" priority="3">
      <formula>$P1="Autres"</formula>
    </cfRule>
  </conditionalFormatting>
  <conditionalFormatting sqref="R19:S41 P42:S302">
    <cfRule type="expression" dxfId="190" priority="7">
      <formula>$H$15="Session Unique"</formula>
    </cfRule>
  </conditionalFormatting>
  <conditionalFormatting sqref="S1:S18 T18 S40:S1001">
    <cfRule type="expression" dxfId="189" priority="4">
      <formula>$P1="CT (Contrôle terminal)"</formula>
    </cfRule>
  </conditionalFormatting>
  <conditionalFormatting sqref="S19:S39">
    <cfRule type="expression" dxfId="188" priority="35">
      <formula>$Q19="CT (Contrôle terminal)"</formula>
    </cfRule>
  </conditionalFormatting>
  <dataValidations count="6">
    <dataValidation type="list" allowBlank="1" showInputMessage="1" showErrorMessage="1" sqref="E19:I302" xr:uid="{00000000-0002-0000-0400-000000000000}">
      <formula1>"OUI, NON"</formula1>
    </dataValidation>
    <dataValidation type="list" allowBlank="1" showInputMessage="1" showErrorMessage="1" sqref="D1:D6" xr:uid="{00000000-0002-0000-0400-000001000000}">
      <formula1>"Obligatoire, Facultatif, Complémentaire"</formula1>
    </dataValidation>
    <dataValidation type="list" allowBlank="1" showInputMessage="1" showErrorMessage="1" sqref="C19:C302" xr:uid="{00000000-0002-0000-0400-000002000000}">
      <formula1>"Modification MCC"</formula1>
    </dataValidation>
    <dataValidation type="list" allowBlank="1" showInputMessage="1" showErrorMessage="1" sqref="K19:K302" xr:uid="{00000000-0002-0000-0400-000003000000}">
      <formula1>List_Controle2</formula1>
    </dataValidation>
    <dataValidation type="list" allowBlank="1" showInputMessage="1" showErrorMessage="1" sqref="N19:N302 R19:R39 Q40:Q302" xr:uid="{00000000-0002-0000-0400-000004000000}">
      <formula1>List_Controle</formula1>
    </dataValidation>
    <dataValidation type="list" allowBlank="1" showInputMessage="1" showErrorMessage="1" sqref="P40:P302 Q19:Q39" xr:uid="{00000000-0002-0000-0400-000005000000}">
      <formula1>"CT (Contrôle terminal), Autres"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01"/>
  <sheetViews>
    <sheetView zoomScale="55" zoomScaleNormal="55" workbookViewId="0">
      <pane ySplit="18" topLeftCell="A34" activePane="bottomLeft" state="frozen"/>
      <selection pane="bottomLeft" activeCell="B39" sqref="B39"/>
    </sheetView>
  </sheetViews>
  <sheetFormatPr baseColWidth="10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5546875" style="18" customWidth="1"/>
    <col min="5" max="5" width="27.44140625" style="18" customWidth="1"/>
    <col min="6" max="6" width="24.5546875" style="18" customWidth="1"/>
    <col min="7" max="7" width="29.109375" style="18" customWidth="1"/>
    <col min="8" max="8" width="38.109375" style="18" customWidth="1"/>
    <col min="9" max="9" width="17" style="18" customWidth="1"/>
    <col min="10" max="10" width="14.44140625" style="18" customWidth="1"/>
    <col min="11" max="11" width="14.5546875" style="18" customWidth="1"/>
    <col min="12" max="13" width="21.5546875" style="18" customWidth="1"/>
    <col min="14" max="14" width="47.5546875" style="18" customWidth="1"/>
    <col min="15" max="15" width="54.109375" style="18" customWidth="1"/>
  </cols>
  <sheetData>
    <row r="1" spans="1:10" x14ac:dyDescent="0.3">
      <c r="A1" s="198"/>
      <c r="B1" s="198"/>
      <c r="C1" s="198"/>
      <c r="D1" s="198"/>
      <c r="E1" s="198"/>
      <c r="F1" s="198"/>
      <c r="G1" s="198"/>
      <c r="H1" s="198"/>
      <c r="I1" s="198"/>
      <c r="J1" s="198"/>
    </row>
    <row r="2" spans="1:10" x14ac:dyDescent="0.3">
      <c r="A2" s="198"/>
      <c r="B2" s="198"/>
      <c r="C2" s="198"/>
      <c r="D2" s="198"/>
      <c r="E2" s="198"/>
      <c r="F2" s="198"/>
      <c r="G2" s="198"/>
      <c r="H2" s="198"/>
      <c r="I2" s="198"/>
      <c r="J2" s="198"/>
    </row>
    <row r="3" spans="1:10" x14ac:dyDescent="0.3">
      <c r="A3" s="198"/>
      <c r="B3" s="198"/>
      <c r="C3" s="198"/>
      <c r="D3" s="198"/>
      <c r="E3" s="198"/>
      <c r="F3" s="198"/>
      <c r="G3" s="198"/>
      <c r="H3" s="198"/>
      <c r="I3" s="198"/>
      <c r="J3" s="198"/>
    </row>
    <row r="4" spans="1:10" x14ac:dyDescent="0.3">
      <c r="A4" s="198"/>
      <c r="B4" s="198"/>
      <c r="C4" s="198"/>
      <c r="D4" s="198"/>
      <c r="E4" s="198"/>
      <c r="F4" s="198"/>
      <c r="G4" s="198"/>
      <c r="H4" s="198"/>
      <c r="I4" s="198"/>
      <c r="J4" s="198"/>
    </row>
    <row r="5" spans="1:10" x14ac:dyDescent="0.3">
      <c r="A5" s="198"/>
      <c r="B5" s="198"/>
      <c r="C5" s="198"/>
      <c r="D5" s="198"/>
      <c r="E5" s="198"/>
      <c r="F5" s="198"/>
      <c r="G5" s="198"/>
      <c r="H5" s="198"/>
      <c r="I5" s="198"/>
      <c r="J5" s="198"/>
    </row>
    <row r="6" spans="1:10" x14ac:dyDescent="0.3">
      <c r="A6" s="198"/>
      <c r="B6" s="198"/>
      <c r="C6" s="198"/>
      <c r="D6" s="198"/>
      <c r="E6" s="198"/>
      <c r="F6" s="198"/>
      <c r="G6" s="198"/>
      <c r="H6" s="198"/>
      <c r="I6" s="198"/>
      <c r="J6" s="198"/>
    </row>
    <row r="7" spans="1:10" ht="18" customHeight="1" x14ac:dyDescent="0.3">
      <c r="A7" s="200" t="s">
        <v>206</v>
      </c>
      <c r="B7" s="194" t="str">
        <f>'Fiche Générale'!B2</f>
        <v>HEALTHY</v>
      </c>
      <c r="C7" s="200" t="s">
        <v>68</v>
      </c>
      <c r="D7" s="200"/>
      <c r="E7" s="206" t="str">
        <f>'Fiche Générale'!B3</f>
        <v>STAPS: Activité  physique adaptée et santé</v>
      </c>
      <c r="F7" s="194"/>
      <c r="G7" s="200" t="s">
        <v>205</v>
      </c>
      <c r="H7" s="197" t="str">
        <f>'Fiche Générale'!B4</f>
        <v>PMAPA18</v>
      </c>
      <c r="I7" s="197"/>
      <c r="J7" s="197"/>
    </row>
    <row r="8" spans="1:10" ht="18" customHeight="1" x14ac:dyDescent="0.3">
      <c r="A8" s="200"/>
      <c r="B8" s="195"/>
      <c r="C8" s="200"/>
      <c r="D8" s="200"/>
      <c r="E8" s="207"/>
      <c r="F8" s="195"/>
      <c r="G8" s="200"/>
      <c r="H8" s="197"/>
      <c r="I8" s="197"/>
      <c r="J8" s="197"/>
    </row>
    <row r="9" spans="1:10" ht="18" customHeight="1" x14ac:dyDescent="0.3">
      <c r="A9" s="200"/>
      <c r="B9" s="195"/>
      <c r="C9" s="200"/>
      <c r="D9" s="200"/>
      <c r="E9" s="208"/>
      <c r="F9" s="196"/>
      <c r="G9" s="200"/>
      <c r="H9" s="197"/>
      <c r="I9" s="197"/>
      <c r="J9" s="197"/>
    </row>
    <row r="10" spans="1:10" ht="18" customHeight="1" x14ac:dyDescent="0.3">
      <c r="A10" s="200"/>
      <c r="B10" s="195"/>
      <c r="C10" s="205" t="s">
        <v>69</v>
      </c>
      <c r="D10" s="205"/>
      <c r="E10" s="209">
        <f>'Fiche Générale'!B12</f>
        <v>0</v>
      </c>
      <c r="F10" s="210"/>
      <c r="G10" s="210"/>
      <c r="H10" s="210"/>
      <c r="I10" s="210"/>
      <c r="J10" s="211"/>
    </row>
    <row r="11" spans="1:10" ht="18" customHeight="1" x14ac:dyDescent="0.3">
      <c r="A11" s="200"/>
      <c r="B11" s="196"/>
      <c r="C11" s="205"/>
      <c r="D11" s="205"/>
      <c r="E11" s="212"/>
      <c r="F11" s="213"/>
      <c r="G11" s="213"/>
      <c r="H11" s="213"/>
      <c r="I11" s="213"/>
      <c r="J11" s="214"/>
    </row>
    <row r="13" spans="1:10" x14ac:dyDescent="0.3">
      <c r="A13" s="199" t="s">
        <v>23</v>
      </c>
      <c r="B13" s="153" t="str">
        <f>'S1 Maquette'!B13:B14</f>
        <v xml:space="preserve">1ère année </v>
      </c>
      <c r="C13" s="199" t="s">
        <v>70</v>
      </c>
      <c r="D13" s="199"/>
      <c r="E13" s="221" t="str">
        <f>'S1 Maquette'!E13:F14</f>
        <v>PMAPA1</v>
      </c>
      <c r="F13" s="221"/>
      <c r="G13" s="226" t="s">
        <v>270</v>
      </c>
      <c r="H13" s="150">
        <f ca="1">Calcul!D7</f>
        <v>312</v>
      </c>
      <c r="I13" s="150"/>
    </row>
    <row r="14" spans="1:10" x14ac:dyDescent="0.3">
      <c r="A14" s="199"/>
      <c r="B14" s="156"/>
      <c r="C14" s="199"/>
      <c r="D14" s="199"/>
      <c r="E14" s="221"/>
      <c r="F14" s="221"/>
      <c r="G14" s="228"/>
      <c r="H14" s="150"/>
      <c r="I14" s="150"/>
    </row>
    <row r="15" spans="1:10" x14ac:dyDescent="0.3">
      <c r="A15" s="199" t="s">
        <v>208</v>
      </c>
      <c r="B15" s="153" t="s">
        <v>190</v>
      </c>
      <c r="C15" s="201" t="s">
        <v>71</v>
      </c>
      <c r="D15" s="202"/>
      <c r="E15" s="199" t="s">
        <v>437</v>
      </c>
      <c r="F15" s="199"/>
      <c r="G15" s="226" t="s">
        <v>195</v>
      </c>
      <c r="H15" s="150">
        <f ca="1">Calcul!D20</f>
        <v>272</v>
      </c>
      <c r="I15" s="150"/>
    </row>
    <row r="16" spans="1:10" x14ac:dyDescent="0.3">
      <c r="A16" s="199"/>
      <c r="B16" s="156"/>
      <c r="C16" s="203"/>
      <c r="D16" s="204"/>
      <c r="E16" s="199"/>
      <c r="F16" s="199"/>
      <c r="G16" s="228"/>
      <c r="H16" s="150"/>
      <c r="I16" s="150"/>
    </row>
    <row r="17" spans="1:15" x14ac:dyDescent="0.3">
      <c r="I17" s="19"/>
      <c r="J17" s="19"/>
      <c r="K17" s="19"/>
      <c r="L17" s="19"/>
      <c r="M17" s="19"/>
      <c r="N17" s="19"/>
    </row>
    <row r="18" spans="1:15" ht="49.35" customHeight="1" x14ac:dyDescent="0.3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5" customHeight="1" x14ac:dyDescent="0.3">
      <c r="A19" s="24">
        <v>1</v>
      </c>
      <c r="B19" s="51" t="s">
        <v>373</v>
      </c>
      <c r="C19" s="52" t="s">
        <v>320</v>
      </c>
      <c r="D19" s="53">
        <v>6</v>
      </c>
      <c r="E19" s="6"/>
      <c r="F19" s="6"/>
      <c r="G19" s="54" t="s">
        <v>387</v>
      </c>
      <c r="H19" s="11" t="s">
        <v>262</v>
      </c>
      <c r="I19" s="54"/>
      <c r="J19" s="54"/>
      <c r="K19" s="54"/>
      <c r="L19" s="7"/>
      <c r="M19" s="7"/>
      <c r="N19" s="5"/>
      <c r="O19" s="5"/>
    </row>
    <row r="20" spans="1:15" s="90" customFormat="1" ht="43.35" customHeight="1" x14ac:dyDescent="0.3">
      <c r="A20" s="81" t="s">
        <v>322</v>
      </c>
      <c r="B20" s="110" t="s">
        <v>445</v>
      </c>
      <c r="C20" s="104" t="s">
        <v>324</v>
      </c>
      <c r="D20" s="104"/>
      <c r="E20" s="111"/>
      <c r="F20" s="111" t="s">
        <v>74</v>
      </c>
      <c r="G20" s="110"/>
      <c r="H20" s="112" t="s">
        <v>262</v>
      </c>
      <c r="I20" s="110">
        <v>10</v>
      </c>
      <c r="J20" s="110">
        <v>6</v>
      </c>
      <c r="K20" s="110"/>
      <c r="L20" s="88"/>
      <c r="M20" s="88"/>
      <c r="N20" s="89"/>
      <c r="O20" s="89"/>
    </row>
    <row r="21" spans="1:15" s="18" customFormat="1" ht="43.35" customHeight="1" x14ac:dyDescent="0.3">
      <c r="A21" s="24" t="s">
        <v>326</v>
      </c>
      <c r="B21" s="54" t="s">
        <v>374</v>
      </c>
      <c r="C21" s="53" t="s">
        <v>324</v>
      </c>
      <c r="D21" s="53"/>
      <c r="E21" s="6"/>
      <c r="F21" s="6"/>
      <c r="G21" s="54" t="s">
        <v>388</v>
      </c>
      <c r="H21" s="11" t="s">
        <v>262</v>
      </c>
      <c r="I21" s="55">
        <v>10</v>
      </c>
      <c r="J21" s="55">
        <v>6</v>
      </c>
      <c r="K21" s="54"/>
      <c r="L21" s="7"/>
      <c r="M21" s="7"/>
      <c r="N21" s="5"/>
      <c r="O21" s="5"/>
    </row>
    <row r="22" spans="1:15" s="18" customFormat="1" ht="43.35" customHeight="1" x14ac:dyDescent="0.3">
      <c r="A22" s="24" t="s">
        <v>329</v>
      </c>
      <c r="B22" s="54" t="s">
        <v>375</v>
      </c>
      <c r="C22" s="53" t="s">
        <v>324</v>
      </c>
      <c r="D22" s="53"/>
      <c r="E22" s="6"/>
      <c r="F22" s="6"/>
      <c r="G22" s="54" t="s">
        <v>389</v>
      </c>
      <c r="H22" s="11" t="s">
        <v>262</v>
      </c>
      <c r="I22" s="55">
        <v>10</v>
      </c>
      <c r="J22" s="55">
        <v>6</v>
      </c>
      <c r="K22" s="54"/>
      <c r="L22" s="7"/>
      <c r="M22" s="7"/>
      <c r="N22" s="5"/>
      <c r="O22" s="5"/>
    </row>
    <row r="23" spans="1:15" s="18" customFormat="1" ht="43.35" customHeight="1" x14ac:dyDescent="0.3">
      <c r="A23" s="24" t="s">
        <v>331</v>
      </c>
      <c r="B23" s="54" t="s">
        <v>376</v>
      </c>
      <c r="C23" s="53" t="s">
        <v>324</v>
      </c>
      <c r="D23" s="53"/>
      <c r="E23" s="6"/>
      <c r="F23" s="6"/>
      <c r="G23" s="54" t="s">
        <v>390</v>
      </c>
      <c r="H23" s="11" t="s">
        <v>262</v>
      </c>
      <c r="I23" s="55">
        <v>10</v>
      </c>
      <c r="J23" s="55">
        <v>6</v>
      </c>
      <c r="K23" s="54"/>
      <c r="L23" s="7"/>
      <c r="M23" s="7"/>
      <c r="N23" s="5"/>
      <c r="O23" s="5"/>
    </row>
    <row r="24" spans="1:15" ht="43.35" customHeight="1" x14ac:dyDescent="0.3">
      <c r="A24" s="24">
        <v>2</v>
      </c>
      <c r="B24" s="51" t="s">
        <v>377</v>
      </c>
      <c r="C24" s="52" t="s">
        <v>320</v>
      </c>
      <c r="D24" s="53">
        <v>6</v>
      </c>
      <c r="E24" s="6"/>
      <c r="F24" s="6"/>
      <c r="G24" s="54" t="s">
        <v>391</v>
      </c>
      <c r="H24" s="11" t="s">
        <v>262</v>
      </c>
      <c r="I24" s="54"/>
      <c r="J24" s="54"/>
      <c r="K24" s="54"/>
      <c r="L24" s="11"/>
      <c r="M24" s="11"/>
      <c r="N24" s="6"/>
      <c r="O24" s="6"/>
    </row>
    <row r="25" spans="1:15" ht="43.35" customHeight="1" x14ac:dyDescent="0.3">
      <c r="A25" s="24" t="s">
        <v>335</v>
      </c>
      <c r="B25" s="54" t="s">
        <v>378</v>
      </c>
      <c r="C25" s="53" t="s">
        <v>324</v>
      </c>
      <c r="D25" s="53"/>
      <c r="E25" s="6"/>
      <c r="F25" s="6"/>
      <c r="G25" s="54" t="s">
        <v>392</v>
      </c>
      <c r="H25" s="11" t="s">
        <v>262</v>
      </c>
      <c r="I25" s="55">
        <v>10</v>
      </c>
      <c r="J25" s="55"/>
      <c r="K25" s="55"/>
      <c r="L25" s="7"/>
      <c r="M25" s="7"/>
      <c r="N25" s="5"/>
      <c r="O25" s="5"/>
    </row>
    <row r="26" spans="1:15" ht="43.35" customHeight="1" x14ac:dyDescent="0.3">
      <c r="A26" s="24" t="s">
        <v>338</v>
      </c>
      <c r="B26" s="54" t="s">
        <v>379</v>
      </c>
      <c r="C26" s="53" t="s">
        <v>324</v>
      </c>
      <c r="D26" s="53"/>
      <c r="E26" s="6"/>
      <c r="F26" s="6"/>
      <c r="G26" s="54" t="s">
        <v>393</v>
      </c>
      <c r="H26" s="11" t="s">
        <v>262</v>
      </c>
      <c r="I26" s="55">
        <v>10</v>
      </c>
      <c r="J26" s="55">
        <v>6</v>
      </c>
      <c r="K26" s="55"/>
      <c r="L26" s="7"/>
      <c r="M26" s="7"/>
      <c r="N26" s="5"/>
      <c r="O26" s="5"/>
    </row>
    <row r="27" spans="1:15" ht="43.35" customHeight="1" x14ac:dyDescent="0.3">
      <c r="A27" s="24" t="s">
        <v>340</v>
      </c>
      <c r="B27" s="53" t="s">
        <v>380</v>
      </c>
      <c r="C27" s="53" t="s">
        <v>324</v>
      </c>
      <c r="D27" s="53"/>
      <c r="E27" s="6"/>
      <c r="F27" s="6"/>
      <c r="G27" s="56" t="s">
        <v>394</v>
      </c>
      <c r="H27" s="11" t="s">
        <v>262</v>
      </c>
      <c r="I27" s="55">
        <v>10</v>
      </c>
      <c r="J27" s="55">
        <v>6</v>
      </c>
      <c r="K27" s="55"/>
      <c r="L27" s="7"/>
      <c r="M27" s="7"/>
      <c r="N27" s="5"/>
      <c r="O27" s="5"/>
    </row>
    <row r="28" spans="1:15" ht="43.35" customHeight="1" x14ac:dyDescent="0.3">
      <c r="A28" s="24" t="s">
        <v>404</v>
      </c>
      <c r="B28" s="53" t="s">
        <v>381</v>
      </c>
      <c r="C28" s="53" t="s">
        <v>324</v>
      </c>
      <c r="D28" s="53"/>
      <c r="E28" s="6"/>
      <c r="F28" s="6"/>
      <c r="G28" s="54" t="s">
        <v>395</v>
      </c>
      <c r="H28" s="11" t="s">
        <v>262</v>
      </c>
      <c r="I28" s="55"/>
      <c r="J28" s="55"/>
      <c r="K28" s="55">
        <v>20</v>
      </c>
      <c r="L28" s="7"/>
      <c r="M28" s="7"/>
      <c r="N28" s="5"/>
      <c r="O28" s="5"/>
    </row>
    <row r="29" spans="1:15" ht="43.35" customHeight="1" x14ac:dyDescent="0.3">
      <c r="A29" s="24">
        <v>3</v>
      </c>
      <c r="B29" s="52" t="s">
        <v>382</v>
      </c>
      <c r="C29" s="52" t="s">
        <v>320</v>
      </c>
      <c r="D29" s="53">
        <v>6</v>
      </c>
      <c r="E29" s="6"/>
      <c r="F29" s="6"/>
      <c r="G29" s="54" t="s">
        <v>396</v>
      </c>
      <c r="H29" s="11" t="s">
        <v>262</v>
      </c>
      <c r="I29" s="54"/>
      <c r="J29" s="54"/>
      <c r="K29" s="54"/>
      <c r="L29" s="7"/>
      <c r="M29" s="7"/>
      <c r="N29" s="5"/>
      <c r="O29" s="5"/>
    </row>
    <row r="30" spans="1:15" ht="43.35" customHeight="1" x14ac:dyDescent="0.3">
      <c r="A30" s="24" t="s">
        <v>345</v>
      </c>
      <c r="B30" s="83" t="s">
        <v>383</v>
      </c>
      <c r="C30" s="53" t="s">
        <v>324</v>
      </c>
      <c r="D30" s="53"/>
      <c r="E30" s="6"/>
      <c r="F30" s="6"/>
      <c r="G30" s="54" t="s">
        <v>398</v>
      </c>
      <c r="H30" s="11" t="s">
        <v>262</v>
      </c>
      <c r="I30" s="55">
        <v>10</v>
      </c>
      <c r="J30" s="55">
        <v>4</v>
      </c>
      <c r="K30" s="54"/>
      <c r="L30" s="7"/>
      <c r="M30" s="7"/>
      <c r="N30" s="5"/>
      <c r="O30" s="5"/>
    </row>
    <row r="31" spans="1:15" ht="43.35" customHeight="1" x14ac:dyDescent="0.3">
      <c r="A31" s="24" t="s">
        <v>348</v>
      </c>
      <c r="B31" s="100" t="s">
        <v>446</v>
      </c>
      <c r="C31" s="68" t="s">
        <v>324</v>
      </c>
      <c r="D31" s="68"/>
      <c r="E31" s="109"/>
      <c r="F31" s="107" t="s">
        <v>75</v>
      </c>
      <c r="G31" s="107" t="s">
        <v>397</v>
      </c>
      <c r="H31" s="69" t="s">
        <v>262</v>
      </c>
      <c r="I31" s="95">
        <v>10</v>
      </c>
      <c r="J31" s="95">
        <v>4</v>
      </c>
      <c r="K31" s="107"/>
      <c r="L31" s="7"/>
      <c r="M31" s="7"/>
      <c r="N31" s="5"/>
      <c r="O31" s="5"/>
    </row>
    <row r="32" spans="1:15" ht="43.35" customHeight="1" x14ac:dyDescent="0.3">
      <c r="A32" s="24" t="s">
        <v>351</v>
      </c>
      <c r="B32" s="100" t="s">
        <v>447</v>
      </c>
      <c r="C32" s="68" t="s">
        <v>324</v>
      </c>
      <c r="D32" s="68"/>
      <c r="E32" s="109"/>
      <c r="F32" s="109" t="s">
        <v>75</v>
      </c>
      <c r="G32" s="68" t="s">
        <v>400</v>
      </c>
      <c r="H32" s="69" t="s">
        <v>262</v>
      </c>
      <c r="I32" s="95">
        <v>10</v>
      </c>
      <c r="J32" s="95">
        <v>4</v>
      </c>
      <c r="K32" s="68"/>
      <c r="L32" s="7"/>
      <c r="M32" s="7"/>
      <c r="N32" s="5"/>
      <c r="O32" s="5"/>
    </row>
    <row r="33" spans="1:15" ht="43.35" customHeight="1" x14ac:dyDescent="0.3">
      <c r="A33" s="24" t="s">
        <v>405</v>
      </c>
      <c r="B33" s="100" t="s">
        <v>448</v>
      </c>
      <c r="C33" s="68" t="s">
        <v>324</v>
      </c>
      <c r="D33" s="68"/>
      <c r="E33" s="109"/>
      <c r="F33" s="68" t="s">
        <v>75</v>
      </c>
      <c r="G33" s="68" t="s">
        <v>399</v>
      </c>
      <c r="H33" s="69" t="s">
        <v>262</v>
      </c>
      <c r="I33" s="95">
        <v>10</v>
      </c>
      <c r="J33" s="95">
        <v>4</v>
      </c>
      <c r="K33" s="68"/>
      <c r="L33" s="7"/>
      <c r="M33" s="7"/>
      <c r="N33" s="5"/>
      <c r="O33" s="5"/>
    </row>
    <row r="34" spans="1:15" ht="43.35" customHeight="1" x14ac:dyDescent="0.3">
      <c r="A34" s="24">
        <v>4</v>
      </c>
      <c r="B34" s="52" t="s">
        <v>384</v>
      </c>
      <c r="C34" s="52" t="s">
        <v>320</v>
      </c>
      <c r="D34" s="53">
        <v>12</v>
      </c>
      <c r="E34" s="6"/>
      <c r="F34" s="6"/>
      <c r="G34" s="53" t="s">
        <v>401</v>
      </c>
      <c r="H34" s="11" t="s">
        <v>262</v>
      </c>
      <c r="I34" s="53"/>
      <c r="J34" s="53"/>
      <c r="K34" s="53"/>
      <c r="L34" s="7"/>
      <c r="M34" s="7"/>
      <c r="N34" s="5"/>
      <c r="O34" s="5"/>
    </row>
    <row r="35" spans="1:15" ht="43.35" customHeight="1" x14ac:dyDescent="0.3">
      <c r="A35" s="24" t="s">
        <v>356</v>
      </c>
      <c r="B35" s="53" t="s">
        <v>385</v>
      </c>
      <c r="C35" s="53" t="s">
        <v>324</v>
      </c>
      <c r="D35" s="53"/>
      <c r="E35" s="6"/>
      <c r="F35" s="6"/>
      <c r="G35" s="53" t="s">
        <v>402</v>
      </c>
      <c r="H35" s="11" t="s">
        <v>262</v>
      </c>
      <c r="I35" s="55">
        <v>10</v>
      </c>
      <c r="J35" s="55"/>
      <c r="K35" s="55"/>
      <c r="L35" s="7"/>
      <c r="M35" s="7"/>
      <c r="N35" s="5"/>
      <c r="O35" s="5"/>
    </row>
    <row r="36" spans="1:15" s="91" customFormat="1" ht="43.35" customHeight="1" x14ac:dyDescent="0.3">
      <c r="A36" s="81" t="s">
        <v>358</v>
      </c>
      <c r="B36" s="97" t="s">
        <v>386</v>
      </c>
      <c r="C36" s="98" t="s">
        <v>324</v>
      </c>
      <c r="D36" s="98"/>
      <c r="E36" s="99"/>
      <c r="F36" s="99" t="s">
        <v>75</v>
      </c>
      <c r="G36" s="97" t="s">
        <v>403</v>
      </c>
      <c r="H36" s="85" t="s">
        <v>262</v>
      </c>
      <c r="I36" s="94">
        <v>10</v>
      </c>
      <c r="J36" s="94">
        <v>10</v>
      </c>
      <c r="K36" s="94">
        <v>0</v>
      </c>
      <c r="L36" s="88"/>
      <c r="M36" s="88"/>
      <c r="N36" s="89"/>
      <c r="O36" s="89"/>
    </row>
    <row r="37" spans="1:15" s="91" customFormat="1" ht="43.35" customHeight="1" x14ac:dyDescent="0.3">
      <c r="A37" s="92" t="s">
        <v>360</v>
      </c>
      <c r="B37" s="93" t="s">
        <v>454</v>
      </c>
      <c r="C37" s="104" t="s">
        <v>324</v>
      </c>
      <c r="D37" s="88"/>
      <c r="E37" s="89"/>
      <c r="F37" s="89" t="s">
        <v>74</v>
      </c>
      <c r="G37" s="89"/>
      <c r="H37" s="88"/>
      <c r="I37" s="88"/>
      <c r="J37" s="88">
        <v>10</v>
      </c>
      <c r="K37" s="88"/>
      <c r="L37" s="88"/>
      <c r="M37" s="88"/>
      <c r="N37" s="89"/>
      <c r="O37" s="5"/>
    </row>
    <row r="38" spans="1:15" ht="43.35" customHeight="1" x14ac:dyDescent="0.3">
      <c r="A38" s="25">
        <v>5</v>
      </c>
      <c r="B38" s="80" t="s">
        <v>456</v>
      </c>
      <c r="C38" s="7"/>
      <c r="D38" s="7">
        <v>3</v>
      </c>
      <c r="E38" s="5" t="s">
        <v>77</v>
      </c>
      <c r="F38" s="5" t="s">
        <v>74</v>
      </c>
      <c r="G38" s="5"/>
      <c r="H38" s="7"/>
      <c r="I38" s="7"/>
      <c r="J38" s="7"/>
      <c r="K38" s="7"/>
      <c r="L38" s="7"/>
      <c r="M38" s="7"/>
      <c r="N38" s="5"/>
      <c r="O38" s="5" t="s">
        <v>488</v>
      </c>
    </row>
    <row r="39" spans="1:15" ht="43.35" customHeight="1" x14ac:dyDescent="0.3">
      <c r="A39" s="25" t="s">
        <v>367</v>
      </c>
      <c r="B39" s="28" t="s">
        <v>492</v>
      </c>
      <c r="C39" s="146"/>
      <c r="D39" s="146"/>
      <c r="E39" s="5"/>
      <c r="F39" s="5" t="s">
        <v>74</v>
      </c>
      <c r="G39" s="5"/>
      <c r="H39" s="146"/>
      <c r="I39" s="146"/>
      <c r="J39" s="146">
        <v>24</v>
      </c>
      <c r="K39" s="7"/>
      <c r="L39" s="7"/>
      <c r="M39" s="7" t="s">
        <v>67</v>
      </c>
      <c r="N39" s="5" t="s">
        <v>489</v>
      </c>
      <c r="O39" s="5"/>
    </row>
    <row r="40" spans="1:15" ht="43.35" customHeight="1" x14ac:dyDescent="0.3">
      <c r="A40" s="25" t="s">
        <v>370</v>
      </c>
      <c r="B40" s="29" t="s">
        <v>486</v>
      </c>
      <c r="C40" s="7"/>
      <c r="D40" s="12"/>
      <c r="E40" s="8"/>
      <c r="F40" s="8" t="s">
        <v>74</v>
      </c>
      <c r="G40" s="8"/>
      <c r="H40" s="12"/>
      <c r="I40" s="7"/>
      <c r="J40" s="7">
        <v>16</v>
      </c>
      <c r="K40" s="7"/>
      <c r="L40" s="7"/>
      <c r="M40" s="7" t="s">
        <v>67</v>
      </c>
      <c r="N40" s="5" t="s">
        <v>487</v>
      </c>
      <c r="O40" s="8"/>
    </row>
    <row r="41" spans="1:15" ht="43.35" customHeight="1" x14ac:dyDescent="0.3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3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5"/>
      <c r="B43" s="28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 x14ac:dyDescent="0.35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5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5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5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5">
      <c r="A48" s="26"/>
      <c r="B48" s="29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 x14ac:dyDescent="0.35">
      <c r="A49" s="26"/>
      <c r="B49" s="29"/>
      <c r="C49" s="7"/>
      <c r="D49" s="12"/>
      <c r="E49" s="8"/>
      <c r="F49" s="8"/>
      <c r="G49" s="8"/>
      <c r="H49" s="12"/>
      <c r="I49" s="16"/>
      <c r="J49" s="16"/>
      <c r="K49" s="7"/>
      <c r="L49" s="7"/>
      <c r="M49" s="7"/>
      <c r="N49" s="8"/>
      <c r="O49" s="8"/>
    </row>
    <row r="50" spans="1:15" ht="43.35" customHeight="1" x14ac:dyDescent="0.35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5">
      <c r="A51" s="26"/>
      <c r="B51" s="29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 x14ac:dyDescent="0.35">
      <c r="A52" s="27"/>
      <c r="B52" s="30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35" customHeight="1" x14ac:dyDescent="0.35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5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5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5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5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5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5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5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5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5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5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5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5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5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5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5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5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5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5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5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5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5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5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5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5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5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5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5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5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5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5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5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5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5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5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5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5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5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5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5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5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5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5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5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5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5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5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5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5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5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5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5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5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5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5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5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5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5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5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5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5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5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5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5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5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5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5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5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5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5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5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5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5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5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5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5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5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5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5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5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5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5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5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5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5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5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5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5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5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5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5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5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5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5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5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5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5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5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5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5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5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5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5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5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5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5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5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5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5">
      <c r="A161" s="26"/>
      <c r="B161" s="29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 x14ac:dyDescent="0.35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5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5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5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5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5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5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5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5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5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5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5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5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5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5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5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5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5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5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5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5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5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5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5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5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5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5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5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5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5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5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5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5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5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5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5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5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5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5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5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5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5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5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5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5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5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5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5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5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5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5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5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5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5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5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5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5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5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5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5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5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5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5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5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5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5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5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5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5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5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5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5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5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5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5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5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5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5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5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5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5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5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5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5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5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5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5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5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5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5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5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5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5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5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5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5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5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5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5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5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5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5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5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5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5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5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5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5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5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5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5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5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5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5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5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5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5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5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5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5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5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5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5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5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5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5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5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5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5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5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5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5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5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5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5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5">
      <c r="A297" s="26"/>
      <c r="B297" s="29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5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5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5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5">
      <c r="A301" s="26"/>
      <c r="B301" s="29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WahgrRLcf3wS4+y/rT88Y5TCxonB0/paOCwfcOaoWjoHTeXRdv1Waqb8twkxF1kJ7hZCTlsdxGVbzNimq53QnA==" saltValue="5h+e7pRfmwhB0TMjiYTgcA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phoneticPr fontId="6" type="noConversion"/>
  <conditionalFormatting sqref="A1:A1000 D37:E38 D40:E1000">
    <cfRule type="expression" dxfId="187" priority="19">
      <formula>$C1="Option"</formula>
    </cfRule>
  </conditionalFormatting>
  <conditionalFormatting sqref="A1:O9 A10:E10 K10:O11 A11:D11 A12:O12 A13:H13 J13:O16 A14:F14 A15:H15 A16:F16 A17:O18 E19:F30 A19:A36 H19:H36 L19:O36 E31 E32:F32 E33 E34:F36 A37:B37 D37:N37 A41:O1000">
    <cfRule type="expression" dxfId="186" priority="28">
      <formula>$F1="Modification"</formula>
    </cfRule>
    <cfRule type="expression" dxfId="185" priority="29">
      <formula>$F1="Création"</formula>
    </cfRule>
  </conditionalFormatting>
  <conditionalFormatting sqref="A1:O9 K10:O11 A12:O12 J13:O16 A17:O18 L19:O36 D37:N37 A10:E10 A11:D11 A13:H13 A14:F14 A15:H15 A16:F16 E19:F30 H19:H36 E31 E32:F32 E33 E34:F36 A19:A36 A37:B37 A41:O1000">
    <cfRule type="expression" dxfId="184" priority="27">
      <formula>$F1="Fermeture"</formula>
    </cfRule>
  </conditionalFormatting>
  <conditionalFormatting sqref="A38:N38 A40:M40 A39 K39:M39">
    <cfRule type="expression" dxfId="183" priority="21">
      <formula>$F38="Fermeture"</formula>
    </cfRule>
    <cfRule type="expression" dxfId="182" priority="22">
      <formula>$F38="Modification"</formula>
    </cfRule>
    <cfRule type="expression" dxfId="181" priority="23">
      <formula>$F38="Création"</formula>
    </cfRule>
  </conditionalFormatting>
  <conditionalFormatting sqref="D1:E18 G1:N18 E19:E36 H19:H36 L19:N36">
    <cfRule type="expression" dxfId="180" priority="24">
      <formula>$C1="Option"</formula>
    </cfRule>
  </conditionalFormatting>
  <conditionalFormatting sqref="G37:N38 G40:N1000 K39:N39">
    <cfRule type="expression" dxfId="179" priority="14">
      <formula>$C37="Option"</formula>
    </cfRule>
  </conditionalFormatting>
  <conditionalFormatting sqref="N1:N37 N41:N1000">
    <cfRule type="expression" dxfId="178" priority="26">
      <formula>$M1="Porteuse"</formula>
    </cfRule>
  </conditionalFormatting>
  <conditionalFormatting sqref="N38:N40">
    <cfRule type="expression" dxfId="177" priority="15">
      <formula>$M38="Porteuse"</formula>
    </cfRule>
  </conditionalFormatting>
  <conditionalFormatting sqref="N39:O40">
    <cfRule type="expression" dxfId="176" priority="16">
      <formula>$F39="Fermeture"</formula>
    </cfRule>
    <cfRule type="expression" dxfId="175" priority="17">
      <formula>$F39="Modification"</formula>
    </cfRule>
    <cfRule type="expression" dxfId="174" priority="18">
      <formula>$F39="Création"</formula>
    </cfRule>
  </conditionalFormatting>
  <conditionalFormatting sqref="O37">
    <cfRule type="expression" dxfId="173" priority="12">
      <formula>$F37="Modification"</formula>
    </cfRule>
    <cfRule type="expression" dxfId="172" priority="13">
      <formula>$F37="Création"</formula>
    </cfRule>
  </conditionalFormatting>
  <conditionalFormatting sqref="O37">
    <cfRule type="expression" dxfId="171" priority="11">
      <formula>$F37="Fermeture"</formula>
    </cfRule>
  </conditionalFormatting>
  <conditionalFormatting sqref="O38">
    <cfRule type="expression" dxfId="170" priority="9">
      <formula>$F38="Modification"</formula>
    </cfRule>
    <cfRule type="expression" dxfId="169" priority="10">
      <formula>$F38="Création"</formula>
    </cfRule>
  </conditionalFormatting>
  <conditionalFormatting sqref="O38">
    <cfRule type="expression" dxfId="168" priority="8">
      <formula>$F38="Fermeture"</formula>
    </cfRule>
  </conditionalFormatting>
  <conditionalFormatting sqref="D39:E39 G39:J39">
    <cfRule type="expression" dxfId="167" priority="1">
      <formula>$C39="Option"</formula>
    </cfRule>
  </conditionalFormatting>
  <conditionalFormatting sqref="B39:J39">
    <cfRule type="expression" dxfId="166" priority="3">
      <formula>$F39="Modification"</formula>
    </cfRule>
    <cfRule type="expression" dxfId="165" priority="4">
      <formula>$F39="Création"</formula>
    </cfRule>
  </conditionalFormatting>
  <conditionalFormatting sqref="B39:J39">
    <cfRule type="expression" dxfId="164" priority="2">
      <formula>$F39="Fermeture"</formula>
    </cfRule>
  </conditionalFormatting>
  <dataValidations count="6">
    <dataValidation type="list" allowBlank="1" showInputMessage="1" showErrorMessage="1" sqref="M19:M301" xr:uid="{00000000-0002-0000-0500-000000000000}">
      <formula1>List_Mutualisation</formula1>
    </dataValidation>
    <dataValidation type="list" allowBlank="1" showInputMessage="1" showErrorMessage="1" sqref="H19:H301" xr:uid="{00000000-0002-0000-0500-000001000000}">
      <formula1>List_CNU</formula1>
    </dataValidation>
    <dataValidation type="list" allowBlank="1" showInputMessage="1" showErrorMessage="1" sqref="C19:C301" xr:uid="{00000000-0002-0000-0500-000002000000}">
      <formula1>List_NatureELP</formula1>
    </dataValidation>
    <dataValidation type="list" allowBlank="1" showInputMessage="1" showErrorMessage="1" sqref="F19:F301" xr:uid="{00000000-0002-0000-0500-000003000000}">
      <formula1>List_Statut</formula1>
    </dataValidation>
    <dataValidation type="list" allowBlank="1" showInputMessage="1" showErrorMessage="1" sqref="E19:E301" xr:uid="{00000000-0002-0000-0500-000004000000}">
      <formula1>List_Type</formula1>
    </dataValidation>
    <dataValidation type="list" allowBlank="1" showInputMessage="1" showErrorMessage="1" sqref="L19:L301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01"/>
  <sheetViews>
    <sheetView zoomScale="55" zoomScaleNormal="55" workbookViewId="0">
      <pane ySplit="18" topLeftCell="A32" activePane="bottomLeft" state="frozen"/>
      <selection activeCell="D25" sqref="D25"/>
      <selection pane="bottomLeft" activeCell="H36" sqref="H36:S36"/>
    </sheetView>
  </sheetViews>
  <sheetFormatPr baseColWidth="10" defaultRowHeight="14.4" x14ac:dyDescent="0.3"/>
  <cols>
    <col min="1" max="1" width="39" style="18" customWidth="1"/>
    <col min="2" max="2" width="50.5546875" style="18" customWidth="1"/>
    <col min="3" max="3" width="15.5546875" style="22" customWidth="1"/>
    <col min="4" max="4" width="20.88671875" style="18" customWidth="1"/>
    <col min="5" max="6" width="15.5546875" style="18" customWidth="1"/>
    <col min="7" max="7" width="25.109375" style="18" customWidth="1"/>
    <col min="8" max="8" width="27.109375" style="18" customWidth="1"/>
    <col min="9" max="9" width="35.44140625" style="18" customWidth="1"/>
    <col min="10" max="10" width="15.5546875" style="18" customWidth="1"/>
    <col min="11" max="11" width="40.5546875" style="18" customWidth="1"/>
    <col min="12" max="12" width="31.5546875" style="18" customWidth="1"/>
    <col min="13" max="14" width="22.44140625" style="18" customWidth="1"/>
    <col min="15" max="15" width="20.44140625" style="18" customWidth="1"/>
    <col min="16" max="16" width="21.5546875" style="18" bestFit="1" customWidth="1"/>
    <col min="17" max="18" width="17.88671875" style="18" customWidth="1"/>
    <col min="19" max="19" width="79.5546875" style="18" customWidth="1"/>
  </cols>
  <sheetData>
    <row r="1" spans="1:19" x14ac:dyDescent="0.3">
      <c r="A1" s="198"/>
      <c r="B1" s="198"/>
      <c r="C1" s="198"/>
      <c r="D1" s="198"/>
      <c r="E1" s="198"/>
      <c r="F1" s="198"/>
      <c r="G1" s="198"/>
      <c r="H1" s="198"/>
      <c r="I1" s="198"/>
      <c r="J1" s="37"/>
    </row>
    <row r="2" spans="1:19" x14ac:dyDescent="0.3">
      <c r="A2" s="198"/>
      <c r="B2" s="198"/>
      <c r="C2" s="198"/>
      <c r="D2" s="198"/>
      <c r="E2" s="198"/>
      <c r="F2" s="198"/>
      <c r="G2" s="198"/>
      <c r="H2" s="198"/>
      <c r="I2" s="198"/>
      <c r="J2" s="37"/>
    </row>
    <row r="3" spans="1:19" x14ac:dyDescent="0.3">
      <c r="A3" s="198"/>
      <c r="B3" s="198"/>
      <c r="C3" s="198"/>
      <c r="D3" s="198"/>
      <c r="E3" s="198"/>
      <c r="F3" s="198"/>
      <c r="G3" s="198"/>
      <c r="H3" s="198"/>
      <c r="I3" s="198"/>
      <c r="J3" s="37"/>
    </row>
    <row r="4" spans="1:19" x14ac:dyDescent="0.3">
      <c r="A4" s="198"/>
      <c r="B4" s="198"/>
      <c r="C4" s="198"/>
      <c r="D4" s="198"/>
      <c r="E4" s="198"/>
      <c r="F4" s="198"/>
      <c r="G4" s="198"/>
      <c r="H4" s="198"/>
      <c r="I4" s="198"/>
      <c r="J4" s="37"/>
    </row>
    <row r="5" spans="1:19" x14ac:dyDescent="0.3">
      <c r="A5" s="198"/>
      <c r="B5" s="198"/>
      <c r="C5" s="198"/>
      <c r="D5" s="198"/>
      <c r="E5" s="198"/>
      <c r="F5" s="198"/>
      <c r="G5" s="198"/>
      <c r="H5" s="198"/>
      <c r="I5" s="198"/>
      <c r="J5" s="37"/>
    </row>
    <row r="6" spans="1:19" x14ac:dyDescent="0.3">
      <c r="A6" s="198"/>
      <c r="B6" s="198"/>
      <c r="C6" s="198"/>
      <c r="D6" s="198"/>
      <c r="E6" s="198"/>
      <c r="F6" s="198"/>
      <c r="G6" s="198"/>
      <c r="H6" s="198"/>
      <c r="I6" s="198"/>
      <c r="J6" s="37"/>
    </row>
    <row r="7" spans="1:19" ht="14.4" customHeight="1" x14ac:dyDescent="0.3">
      <c r="A7" s="218" t="s">
        <v>209</v>
      </c>
      <c r="B7" s="217" t="str">
        <f>'Fiche Générale'!B2</f>
        <v>HEALTHY</v>
      </c>
      <c r="C7" s="200" t="s">
        <v>68</v>
      </c>
      <c r="D7" s="200"/>
      <c r="E7" s="215" t="str">
        <f>'Fiche Générale'!B3</f>
        <v>STAPS: Activité  physique adaptée et santé</v>
      </c>
      <c r="F7" s="216"/>
      <c r="G7" s="200" t="s">
        <v>207</v>
      </c>
      <c r="H7" s="217" t="str">
        <f>'Fiche Générale'!B4</f>
        <v>PMAPA18</v>
      </c>
      <c r="I7" s="217"/>
      <c r="J7" s="38"/>
      <c r="K7" s="23"/>
    </row>
    <row r="8" spans="1:19" ht="14.4" customHeight="1" x14ac:dyDescent="0.3">
      <c r="A8" s="219"/>
      <c r="B8" s="217"/>
      <c r="C8" s="200"/>
      <c r="D8" s="200"/>
      <c r="E8" s="215"/>
      <c r="F8" s="216"/>
      <c r="G8" s="200"/>
      <c r="H8" s="217"/>
      <c r="I8" s="217"/>
      <c r="J8" s="38"/>
      <c r="K8" s="23"/>
    </row>
    <row r="9" spans="1:19" ht="14.4" customHeight="1" x14ac:dyDescent="0.3">
      <c r="A9" s="219"/>
      <c r="B9" s="217"/>
      <c r="C9" s="200"/>
      <c r="D9" s="200"/>
      <c r="E9" s="215"/>
      <c r="F9" s="216"/>
      <c r="G9" s="200"/>
      <c r="H9" s="217"/>
      <c r="I9" s="217"/>
      <c r="J9" s="38"/>
      <c r="K9" s="23"/>
    </row>
    <row r="10" spans="1:19" ht="14.4" customHeight="1" x14ac:dyDescent="0.3">
      <c r="A10" s="219"/>
      <c r="B10" s="217"/>
      <c r="C10" s="205" t="s">
        <v>69</v>
      </c>
      <c r="D10" s="205"/>
      <c r="E10" s="209">
        <f>'Fiche Générale'!B12</f>
        <v>0</v>
      </c>
      <c r="F10" s="210"/>
      <c r="G10" s="210"/>
      <c r="H10" s="210"/>
      <c r="I10" s="211"/>
      <c r="J10" s="39"/>
      <c r="K10" s="23"/>
    </row>
    <row r="11" spans="1:19" ht="14.4" customHeight="1" x14ac:dyDescent="0.3">
      <c r="A11" s="220"/>
      <c r="B11" s="217"/>
      <c r="C11" s="205"/>
      <c r="D11" s="205"/>
      <c r="E11" s="212"/>
      <c r="F11" s="213"/>
      <c r="G11" s="213"/>
      <c r="H11" s="213"/>
      <c r="I11" s="214"/>
      <c r="J11" s="39"/>
      <c r="K11" s="23"/>
    </row>
    <row r="12" spans="1:19" x14ac:dyDescent="0.3">
      <c r="C12" s="18"/>
      <c r="I12" s="13"/>
      <c r="J12" s="13"/>
      <c r="M12" s="201" t="s">
        <v>47</v>
      </c>
      <c r="N12" s="202"/>
      <c r="O12" s="233"/>
      <c r="P12" s="201" t="s">
        <v>50</v>
      </c>
      <c r="Q12" s="202"/>
      <c r="R12" s="202"/>
      <c r="S12" s="233"/>
    </row>
    <row r="13" spans="1:19" x14ac:dyDescent="0.3">
      <c r="A13" s="226" t="s">
        <v>23</v>
      </c>
      <c r="B13" s="150" t="str">
        <f>'S2 Maquette'!B13:B14</f>
        <v xml:space="preserve">1ère année </v>
      </c>
      <c r="C13" s="150"/>
      <c r="D13" s="226" t="s">
        <v>25</v>
      </c>
      <c r="E13" s="221" t="str">
        <f>'S2 Maquette'!E13:F14</f>
        <v>PMAPA1</v>
      </c>
      <c r="F13" s="221"/>
      <c r="G13" s="221"/>
      <c r="H13" s="199" t="s">
        <v>193</v>
      </c>
      <c r="I13" s="199"/>
      <c r="J13" s="40"/>
      <c r="M13" s="203"/>
      <c r="N13" s="204"/>
      <c r="O13" s="234"/>
      <c r="P13" s="203"/>
      <c r="Q13" s="204"/>
      <c r="R13" s="204"/>
      <c r="S13" s="234"/>
    </row>
    <row r="14" spans="1:19" x14ac:dyDescent="0.3">
      <c r="A14" s="228"/>
      <c r="B14" s="150"/>
      <c r="C14" s="150"/>
      <c r="D14" s="228"/>
      <c r="E14" s="221"/>
      <c r="F14" s="221"/>
      <c r="G14" s="221"/>
      <c r="H14" s="199"/>
      <c r="I14" s="199"/>
      <c r="J14" s="40"/>
      <c r="M14" s="199" t="s">
        <v>48</v>
      </c>
      <c r="N14" s="201" t="s">
        <v>49</v>
      </c>
      <c r="O14" s="233"/>
      <c r="P14" s="198"/>
      <c r="Q14" s="222"/>
      <c r="R14" s="225"/>
      <c r="S14" s="226"/>
    </row>
    <row r="15" spans="1:19" x14ac:dyDescent="0.3">
      <c r="A15" s="226" t="s">
        <v>24</v>
      </c>
      <c r="B15" s="152" t="str">
        <f>'S2 Maquette'!B15:B16</f>
        <v>Semestre 2</v>
      </c>
      <c r="C15" s="153"/>
      <c r="D15" s="226" t="s">
        <v>55</v>
      </c>
      <c r="E15" s="221" t="str">
        <f>'S2 Maquette'!E15:F16</f>
        <v>PMS2APA</v>
      </c>
      <c r="F15" s="221"/>
      <c r="G15" s="221"/>
      <c r="H15" s="229" t="str">
        <f>'Fiche Générale'!B5</f>
        <v>Seconde Chance</v>
      </c>
      <c r="I15" s="230"/>
      <c r="J15" s="41"/>
      <c r="M15" s="199"/>
      <c r="N15" s="235"/>
      <c r="O15" s="236"/>
      <c r="P15" s="198"/>
      <c r="Q15" s="223"/>
      <c r="R15" s="225"/>
      <c r="S15" s="227"/>
    </row>
    <row r="16" spans="1:19" x14ac:dyDescent="0.3">
      <c r="A16" s="228"/>
      <c r="B16" s="155"/>
      <c r="C16" s="156"/>
      <c r="D16" s="228"/>
      <c r="E16" s="221"/>
      <c r="F16" s="221"/>
      <c r="G16" s="221"/>
      <c r="H16" s="231"/>
      <c r="I16" s="232"/>
      <c r="J16" s="41"/>
      <c r="M16" s="199"/>
      <c r="N16" s="235"/>
      <c r="O16" s="236"/>
      <c r="P16" s="198"/>
      <c r="Q16" s="223"/>
      <c r="R16" s="225"/>
      <c r="S16" s="227"/>
    </row>
    <row r="17" spans="1:19" x14ac:dyDescent="0.3">
      <c r="L17" s="19"/>
      <c r="M17" s="199"/>
      <c r="N17" s="203"/>
      <c r="O17" s="234"/>
      <c r="P17" s="198"/>
      <c r="Q17" s="224"/>
      <c r="R17" s="225"/>
      <c r="S17" s="228"/>
    </row>
    <row r="18" spans="1:19" ht="59.4" customHeight="1" x14ac:dyDescent="0.3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3">
      <c r="A19" s="60" t="str">
        <f>'S2 Maquette'!B19</f>
        <v>UE 6 Promotion de la santé par l'AP</v>
      </c>
      <c r="B19" s="60" t="str">
        <f>'S2 Maquette'!C19</f>
        <v>Unité d'enseignement</v>
      </c>
      <c r="C19" s="61">
        <f>'S2 Maquette'!F19</f>
        <v>0</v>
      </c>
      <c r="D19" s="11"/>
      <c r="E19" s="11"/>
      <c r="F19" s="11"/>
      <c r="G19" s="62"/>
      <c r="H19" s="53" t="s">
        <v>431</v>
      </c>
      <c r="I19" s="53" t="s">
        <v>431</v>
      </c>
      <c r="J19" s="62"/>
      <c r="K19" s="53" t="s">
        <v>1</v>
      </c>
      <c r="L19" s="53"/>
      <c r="M19" s="53">
        <v>2</v>
      </c>
      <c r="N19" s="53" t="s">
        <v>8</v>
      </c>
      <c r="O19" s="53"/>
      <c r="P19" s="62"/>
      <c r="Q19" s="53" t="s">
        <v>6</v>
      </c>
      <c r="R19" s="53" t="s">
        <v>433</v>
      </c>
      <c r="S19" s="12"/>
    </row>
    <row r="20" spans="1:19" s="70" customFormat="1" ht="30.6" customHeight="1" x14ac:dyDescent="0.3">
      <c r="A20" s="71"/>
      <c r="B20" s="71"/>
      <c r="C20" s="72"/>
      <c r="D20" s="69"/>
      <c r="E20" s="69"/>
      <c r="F20" s="69"/>
      <c r="G20" s="73"/>
      <c r="H20" s="68"/>
      <c r="I20" s="68"/>
      <c r="J20" s="73"/>
      <c r="K20" s="68"/>
      <c r="L20" s="68"/>
      <c r="M20" s="68"/>
      <c r="N20" s="68"/>
      <c r="O20" s="68"/>
      <c r="P20" s="73"/>
      <c r="Q20" s="68"/>
      <c r="R20" s="68"/>
      <c r="S20" s="77"/>
    </row>
    <row r="21" spans="1:19" ht="30.6" customHeight="1" x14ac:dyDescent="0.3">
      <c r="A21" s="60" t="str">
        <f>'S2 Maquette'!B21</f>
        <v>Modéles et déterminants en santé</v>
      </c>
      <c r="B21" s="60" t="str">
        <f>'S2 Maquette'!C21</f>
        <v>Élément constitutif d'une UE</v>
      </c>
      <c r="C21" s="61">
        <f>'S2 Maquette'!F21</f>
        <v>0</v>
      </c>
      <c r="D21" s="11"/>
      <c r="E21" s="11"/>
      <c r="F21" s="11"/>
      <c r="G21" s="62"/>
      <c r="H21" s="53" t="s">
        <v>432</v>
      </c>
      <c r="I21" s="53" t="s">
        <v>431</v>
      </c>
      <c r="J21" s="62"/>
      <c r="K21" s="53"/>
      <c r="L21" s="53"/>
      <c r="M21" s="53"/>
      <c r="N21" s="53"/>
      <c r="O21" s="53"/>
      <c r="P21" s="62"/>
      <c r="Q21" s="53"/>
      <c r="R21" s="53"/>
      <c r="S21" s="12"/>
    </row>
    <row r="22" spans="1:19" ht="30.6" customHeight="1" x14ac:dyDescent="0.3">
      <c r="A22" s="60" t="str">
        <f>'S2 Maquette'!B22</f>
        <v>Stratégies et modes d'intervention en AP santé</v>
      </c>
      <c r="B22" s="60" t="str">
        <f>'S2 Maquette'!C22</f>
        <v>Élément constitutif d'une UE</v>
      </c>
      <c r="C22" s="61">
        <f>'S2 Maquette'!F22</f>
        <v>0</v>
      </c>
      <c r="D22" s="11"/>
      <c r="E22" s="11"/>
      <c r="F22" s="11"/>
      <c r="G22" s="62"/>
      <c r="H22" s="53" t="s">
        <v>432</v>
      </c>
      <c r="I22" s="53" t="s">
        <v>431</v>
      </c>
      <c r="J22" s="62"/>
      <c r="K22" s="53"/>
      <c r="L22" s="53"/>
      <c r="M22" s="53"/>
      <c r="N22" s="53"/>
      <c r="O22" s="53"/>
      <c r="P22" s="62"/>
      <c r="Q22" s="53"/>
      <c r="R22" s="53"/>
      <c r="S22" s="12"/>
    </row>
    <row r="23" spans="1:19" ht="30.6" customHeight="1" x14ac:dyDescent="0.3">
      <c r="A23" s="60" t="str">
        <f>'S2 Maquette'!B23</f>
        <v>Politiques, dispositifs et acteurs de l'AP santé</v>
      </c>
      <c r="B23" s="60" t="str">
        <f>'S2 Maquette'!C23</f>
        <v>Élément constitutif d'une UE</v>
      </c>
      <c r="C23" s="61">
        <f>'S2 Maquette'!F23</f>
        <v>0</v>
      </c>
      <c r="D23" s="11"/>
      <c r="E23" s="11"/>
      <c r="F23" s="11"/>
      <c r="G23" s="62"/>
      <c r="H23" s="53" t="s">
        <v>432</v>
      </c>
      <c r="I23" s="53" t="s">
        <v>431</v>
      </c>
      <c r="J23" s="62"/>
      <c r="K23" s="53"/>
      <c r="L23" s="53"/>
      <c r="M23" s="53"/>
      <c r="N23" s="53"/>
      <c r="O23" s="53"/>
      <c r="P23" s="62"/>
      <c r="Q23" s="53"/>
      <c r="R23" s="53"/>
      <c r="S23" s="12"/>
    </row>
    <row r="24" spans="1:19" ht="30.6" customHeight="1" x14ac:dyDescent="0.3">
      <c r="A24" s="60" t="str">
        <f>'S2 Maquette'!B24</f>
        <v>UE 7 Accompagnement aux changements 1</v>
      </c>
      <c r="B24" s="60" t="str">
        <f>'S2 Maquette'!C24</f>
        <v>Unité d'enseignement</v>
      </c>
      <c r="C24" s="61">
        <f>'S2 Maquette'!F24</f>
        <v>0</v>
      </c>
      <c r="D24" s="11"/>
      <c r="E24" s="11"/>
      <c r="F24" s="11"/>
      <c r="G24" s="62"/>
      <c r="H24" s="53" t="s">
        <v>431</v>
      </c>
      <c r="I24" s="53" t="s">
        <v>431</v>
      </c>
      <c r="J24" s="62"/>
      <c r="K24" s="53" t="s">
        <v>1</v>
      </c>
      <c r="L24" s="53"/>
      <c r="M24" s="53"/>
      <c r="N24" s="53"/>
      <c r="O24" s="53"/>
      <c r="P24" s="62"/>
      <c r="Q24" s="53" t="s">
        <v>6</v>
      </c>
      <c r="R24" s="53" t="s">
        <v>433</v>
      </c>
      <c r="S24" s="12"/>
    </row>
    <row r="25" spans="1:19" ht="30.6" customHeight="1" x14ac:dyDescent="0.3">
      <c r="A25" s="60" t="str">
        <f>'S2 Maquette'!B25</f>
        <v>Modéles théoriques du chang. de comportement</v>
      </c>
      <c r="B25" s="60" t="str">
        <f>'S2 Maquette'!C25</f>
        <v>Élément constitutif d'une UE</v>
      </c>
      <c r="C25" s="61">
        <f>'S2 Maquette'!F25</f>
        <v>0</v>
      </c>
      <c r="D25" s="11"/>
      <c r="E25" s="11"/>
      <c r="F25" s="11"/>
      <c r="G25" s="62"/>
      <c r="H25" s="53" t="s">
        <v>432</v>
      </c>
      <c r="I25" s="53" t="s">
        <v>431</v>
      </c>
      <c r="J25" s="62"/>
      <c r="K25" s="53"/>
      <c r="L25" s="53"/>
      <c r="M25" s="53"/>
      <c r="N25" s="53" t="s">
        <v>6</v>
      </c>
      <c r="O25" s="53" t="s">
        <v>434</v>
      </c>
      <c r="P25" s="62"/>
      <c r="Q25" s="53"/>
      <c r="R25" s="53"/>
      <c r="S25" s="12"/>
    </row>
    <row r="26" spans="1:19" ht="30.6" customHeight="1" x14ac:dyDescent="0.3">
      <c r="A26" s="60" t="str">
        <f>'S2 Maquette'!B26</f>
        <v>Stratégies et techn. de chang. de comportement</v>
      </c>
      <c r="B26" s="60" t="str">
        <f>'S2 Maquette'!C26</f>
        <v>Élément constitutif d'une UE</v>
      </c>
      <c r="C26" s="61">
        <f>'S2 Maquette'!F26</f>
        <v>0</v>
      </c>
      <c r="D26" s="11"/>
      <c r="E26" s="11"/>
      <c r="F26" s="11"/>
      <c r="G26" s="62"/>
      <c r="H26" s="53" t="s">
        <v>432</v>
      </c>
      <c r="I26" s="53" t="s">
        <v>431</v>
      </c>
      <c r="J26" s="62"/>
      <c r="K26" s="53"/>
      <c r="L26" s="53"/>
      <c r="M26" s="53"/>
      <c r="N26" s="53" t="s">
        <v>8</v>
      </c>
      <c r="O26" s="53"/>
      <c r="P26" s="62"/>
      <c r="Q26" s="53"/>
      <c r="R26" s="53"/>
      <c r="S26" s="12"/>
    </row>
    <row r="27" spans="1:19" ht="30.6" customHeight="1" x14ac:dyDescent="0.3">
      <c r="A27" s="60" t="str">
        <f>'S2 Maquette'!B27</f>
        <v>Modéles d'engagement durable dans l'AP</v>
      </c>
      <c r="B27" s="60" t="str">
        <f>'S2 Maquette'!C27</f>
        <v>Élément constitutif d'une UE</v>
      </c>
      <c r="C27" s="61">
        <f>'S2 Maquette'!F27</f>
        <v>0</v>
      </c>
      <c r="D27" s="11"/>
      <c r="E27" s="11"/>
      <c r="F27" s="11"/>
      <c r="G27" s="62"/>
      <c r="H27" s="53" t="s">
        <v>432</v>
      </c>
      <c r="I27" s="53" t="s">
        <v>431</v>
      </c>
      <c r="J27" s="62"/>
      <c r="K27" s="53"/>
      <c r="L27" s="53"/>
      <c r="M27" s="53"/>
      <c r="N27" s="53" t="s">
        <v>8</v>
      </c>
      <c r="O27" s="53"/>
      <c r="P27" s="62"/>
      <c r="Q27" s="53"/>
      <c r="R27" s="53"/>
      <c r="S27" s="12"/>
    </row>
    <row r="28" spans="1:19" ht="30.6" customHeight="1" x14ac:dyDescent="0.3">
      <c r="A28" s="60" t="str">
        <f>'S2 Maquette'!B28</f>
        <v>ETP</v>
      </c>
      <c r="B28" s="60" t="str">
        <f>'S2 Maquette'!C28</f>
        <v>Élément constitutif d'une UE</v>
      </c>
      <c r="C28" s="61">
        <f>'S2 Maquette'!F28</f>
        <v>0</v>
      </c>
      <c r="D28" s="11"/>
      <c r="E28" s="11"/>
      <c r="F28" s="11"/>
      <c r="G28" s="62"/>
      <c r="H28" s="53" t="s">
        <v>432</v>
      </c>
      <c r="I28" s="53" t="s">
        <v>431</v>
      </c>
      <c r="J28" s="62"/>
      <c r="K28" s="53"/>
      <c r="L28" s="53"/>
      <c r="M28" s="53"/>
      <c r="N28" s="53" t="s">
        <v>8</v>
      </c>
      <c r="O28" s="53"/>
      <c r="P28" s="62"/>
      <c r="Q28" s="53"/>
      <c r="R28" s="53"/>
      <c r="S28" s="12"/>
    </row>
    <row r="29" spans="1:19" ht="30.6" customHeight="1" x14ac:dyDescent="0.3">
      <c r="A29" s="60" t="str">
        <f>'S2 Maquette'!B29</f>
        <v>UE 8 APA Pathologies chroniques viellis. 2</v>
      </c>
      <c r="B29" s="60" t="str">
        <f>'S2 Maquette'!C29</f>
        <v>Unité d'enseignement</v>
      </c>
      <c r="C29" s="61">
        <f>'S2 Maquette'!F29</f>
        <v>0</v>
      </c>
      <c r="D29" s="11"/>
      <c r="E29" s="11"/>
      <c r="F29" s="11"/>
      <c r="G29" s="62"/>
      <c r="H29" s="53" t="s">
        <v>431</v>
      </c>
      <c r="I29" s="53" t="s">
        <v>431</v>
      </c>
      <c r="J29" s="62"/>
      <c r="K29" s="53" t="s">
        <v>1</v>
      </c>
      <c r="L29" s="53"/>
      <c r="M29" s="53">
        <v>2</v>
      </c>
      <c r="N29" s="53" t="s">
        <v>6</v>
      </c>
      <c r="O29" s="53" t="s">
        <v>433</v>
      </c>
      <c r="P29" s="62"/>
      <c r="Q29" s="53" t="s">
        <v>6</v>
      </c>
      <c r="R29" s="53" t="s">
        <v>433</v>
      </c>
      <c r="S29" s="12"/>
    </row>
    <row r="30" spans="1:19" ht="30.6" customHeight="1" x14ac:dyDescent="0.3">
      <c r="A30" s="60" t="str">
        <f>'S2 Maquette'!B30</f>
        <v>APA et pathologies métaboliques</v>
      </c>
      <c r="B30" s="60" t="str">
        <f>'S2 Maquette'!C30</f>
        <v>Élément constitutif d'une UE</v>
      </c>
      <c r="C30" s="61">
        <f>'S2 Maquette'!F30</f>
        <v>0</v>
      </c>
      <c r="D30" s="11"/>
      <c r="E30" s="11"/>
      <c r="F30" s="11"/>
      <c r="G30" s="62"/>
      <c r="H30" s="53" t="s">
        <v>432</v>
      </c>
      <c r="I30" s="53" t="s">
        <v>431</v>
      </c>
      <c r="J30" s="62"/>
      <c r="K30" s="53"/>
      <c r="L30" s="53"/>
      <c r="M30" s="53"/>
      <c r="N30" s="53"/>
      <c r="O30" s="53"/>
      <c r="P30" s="62"/>
      <c r="Q30" s="53"/>
      <c r="R30" s="53"/>
      <c r="S30" s="12"/>
    </row>
    <row r="31" spans="1:19" ht="30.6" customHeight="1" x14ac:dyDescent="0.3">
      <c r="A31" s="60" t="str">
        <f>'S2 Maquette'!B31</f>
        <v>APA et pathologies cardio-vasculaires</v>
      </c>
      <c r="B31" s="60" t="str">
        <f>'S2 Maquette'!C31</f>
        <v>Élément constitutif d'une UE</v>
      </c>
      <c r="C31" s="61" t="str">
        <f>'S2 Maquette'!F31</f>
        <v>Modification</v>
      </c>
      <c r="D31" s="11"/>
      <c r="E31" s="11"/>
      <c r="F31" s="11"/>
      <c r="G31" s="62"/>
      <c r="H31" s="53" t="s">
        <v>432</v>
      </c>
      <c r="I31" s="53" t="s">
        <v>431</v>
      </c>
      <c r="J31" s="62"/>
      <c r="K31" s="53"/>
      <c r="L31" s="53"/>
      <c r="M31" s="53"/>
      <c r="N31" s="53"/>
      <c r="O31" s="53"/>
      <c r="P31" s="62"/>
      <c r="Q31" s="53"/>
      <c r="R31" s="53"/>
      <c r="S31" s="12"/>
    </row>
    <row r="32" spans="1:19" ht="30.6" customHeight="1" x14ac:dyDescent="0.3">
      <c r="A32" s="60" t="str">
        <f>'S2 Maquette'!B32</f>
        <v>APA et pathologies respiratoires</v>
      </c>
      <c r="B32" s="60" t="str">
        <f>'S2 Maquette'!C32</f>
        <v>Élément constitutif d'une UE</v>
      </c>
      <c r="C32" s="61" t="str">
        <f>'S2 Maquette'!F32</f>
        <v>Modification</v>
      </c>
      <c r="D32" s="11"/>
      <c r="E32" s="11"/>
      <c r="F32" s="11"/>
      <c r="G32" s="62"/>
      <c r="H32" s="68" t="s">
        <v>432</v>
      </c>
      <c r="I32" s="68" t="s">
        <v>431</v>
      </c>
      <c r="J32" s="73"/>
      <c r="K32" s="68"/>
      <c r="L32" s="68"/>
      <c r="M32" s="68"/>
      <c r="N32" s="68"/>
      <c r="O32" s="68"/>
      <c r="P32" s="73"/>
      <c r="Q32" s="68"/>
      <c r="R32" s="68"/>
      <c r="S32" s="77"/>
    </row>
    <row r="33" spans="1:19" ht="30.6" customHeight="1" x14ac:dyDescent="0.3">
      <c r="A33" s="60" t="str">
        <f>'S2 Maquette'!B33</f>
        <v>APAS et pathologies psychiques</v>
      </c>
      <c r="B33" s="60" t="str">
        <f>'S2 Maquette'!C33</f>
        <v>Élément constitutif d'une UE</v>
      </c>
      <c r="C33" s="61" t="str">
        <f>'S2 Maquette'!F33</f>
        <v>Modification</v>
      </c>
      <c r="D33" s="11"/>
      <c r="E33" s="11"/>
      <c r="F33" s="11"/>
      <c r="G33" s="62"/>
      <c r="H33" s="68" t="s">
        <v>432</v>
      </c>
      <c r="I33" s="68" t="s">
        <v>431</v>
      </c>
      <c r="J33" s="73"/>
      <c r="K33" s="68"/>
      <c r="L33" s="68"/>
      <c r="M33" s="68"/>
      <c r="N33" s="68"/>
      <c r="O33" s="68"/>
      <c r="P33" s="73"/>
      <c r="Q33" s="68"/>
      <c r="R33" s="68"/>
      <c r="S33" s="77"/>
    </row>
    <row r="34" spans="1:19" ht="30.6" customHeight="1" x14ac:dyDescent="0.3">
      <c r="A34" s="60" t="str">
        <f>'S2 Maquette'!B34</f>
        <v>UE 9 Projet professionnel et de recherche</v>
      </c>
      <c r="B34" s="60" t="str">
        <f>'S2 Maquette'!C34</f>
        <v>Unité d'enseignement</v>
      </c>
      <c r="C34" s="61">
        <f>'S2 Maquette'!F34</f>
        <v>0</v>
      </c>
      <c r="D34" s="11"/>
      <c r="E34" s="11"/>
      <c r="F34" s="11"/>
      <c r="G34" s="62"/>
      <c r="H34" s="53" t="s">
        <v>431</v>
      </c>
      <c r="I34" s="53" t="s">
        <v>432</v>
      </c>
      <c r="J34" s="62"/>
      <c r="K34" s="53" t="s">
        <v>1</v>
      </c>
      <c r="L34" s="53"/>
      <c r="M34" s="53">
        <v>2</v>
      </c>
      <c r="N34" s="53" t="s">
        <v>8</v>
      </c>
      <c r="O34" s="53"/>
      <c r="P34" s="62"/>
      <c r="Q34" s="53"/>
      <c r="R34" s="53"/>
      <c r="S34" s="12"/>
    </row>
    <row r="35" spans="1:19" ht="30.6" customHeight="1" x14ac:dyDescent="0.3">
      <c r="A35" s="60" t="str">
        <f>'S2 Maquette'!B35</f>
        <v>Préparation au mémoire 2</v>
      </c>
      <c r="B35" s="60" t="str">
        <f>'S2 Maquette'!C35</f>
        <v>Élément constitutif d'une UE</v>
      </c>
      <c r="C35" s="61">
        <f>'S2 Maquette'!F35</f>
        <v>0</v>
      </c>
      <c r="D35" s="11">
        <v>10</v>
      </c>
      <c r="E35" s="11"/>
      <c r="F35" s="11"/>
      <c r="G35" s="62"/>
      <c r="H35" s="53" t="s">
        <v>432</v>
      </c>
      <c r="I35" s="53" t="s">
        <v>432</v>
      </c>
      <c r="J35" s="62"/>
      <c r="K35" s="53"/>
      <c r="L35" s="53"/>
      <c r="M35" s="53"/>
      <c r="N35" s="53"/>
      <c r="O35" s="53"/>
      <c r="P35" s="62"/>
      <c r="Q35" s="53"/>
      <c r="R35" s="53"/>
      <c r="S35" s="12"/>
    </row>
    <row r="36" spans="1:19" ht="30.6" customHeight="1" x14ac:dyDescent="0.3">
      <c r="A36" s="60" t="str">
        <f>'S2 Maquette'!B36</f>
        <v>Ethique et intégrité scientifique</v>
      </c>
      <c r="B36" s="60" t="str">
        <f>'S2 Maquette'!C36</f>
        <v>Élément constitutif d'une UE</v>
      </c>
      <c r="C36" s="61" t="str">
        <f>'S2 Maquette'!F36</f>
        <v>Modification</v>
      </c>
      <c r="D36" s="11">
        <v>2</v>
      </c>
      <c r="E36" s="11"/>
      <c r="F36" s="11"/>
      <c r="G36" s="62"/>
      <c r="H36" s="68" t="s">
        <v>432</v>
      </c>
      <c r="I36" s="68" t="s">
        <v>432</v>
      </c>
      <c r="J36" s="73"/>
      <c r="K36" s="68"/>
      <c r="L36" s="68"/>
      <c r="M36" s="107"/>
      <c r="N36" s="68"/>
      <c r="O36" s="68"/>
      <c r="P36" s="73"/>
      <c r="Q36" s="68"/>
      <c r="R36" s="68"/>
      <c r="S36" s="77"/>
    </row>
    <row r="37" spans="1:19" ht="30.6" customHeight="1" x14ac:dyDescent="0.3">
      <c r="A37" s="46" t="str">
        <f>'S2 Maquette'!B37</f>
        <v>Outils numériques pour l'APAS</v>
      </c>
      <c r="B37" s="46" t="str">
        <f>'S2 Maquette'!C37</f>
        <v>Élément constitutif d'une UE</v>
      </c>
      <c r="C37" s="45" t="str">
        <f>'S2 Maquette'!F37</f>
        <v>Création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</row>
    <row r="38" spans="1:19" ht="30.6" customHeight="1" x14ac:dyDescent="0.3">
      <c r="A38" s="46" t="str">
        <f>'S2 Maquette'!B38</f>
        <v>Enseignements optionnels / mineures</v>
      </c>
      <c r="B38" s="46">
        <f>'S2 Maquette'!C38</f>
        <v>0</v>
      </c>
      <c r="C38" s="45" t="str">
        <f>'S2 Maquette'!F38</f>
        <v>Création</v>
      </c>
      <c r="D38" s="7"/>
      <c r="E38" s="7"/>
      <c r="F38" s="7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12"/>
    </row>
    <row r="39" spans="1:19" ht="30.6" customHeight="1" x14ac:dyDescent="0.3">
      <c r="A39" s="46" t="str">
        <f>'S2 Maquette'!B39</f>
        <v>Innovation &amp; Design Thinking 2</v>
      </c>
      <c r="B39" s="46">
        <f>'S2 Maquette'!C39</f>
        <v>0</v>
      </c>
      <c r="C39" s="45" t="str">
        <f>'S2 Maquette'!F39</f>
        <v>Création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</row>
    <row r="40" spans="1:19" ht="30.6" customHeight="1" x14ac:dyDescent="0.3">
      <c r="A40" s="46" t="str">
        <f>'S2 Maquette'!B40</f>
        <v>Healthy-Athon</v>
      </c>
      <c r="B40" s="46">
        <f>'S2 Maquette'!C40</f>
        <v>0</v>
      </c>
      <c r="C40" s="45" t="str">
        <f>'S2 Maquette'!F40</f>
        <v>Création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</row>
    <row r="41" spans="1:19" ht="30.6" customHeight="1" x14ac:dyDescent="0.3">
      <c r="A41" s="46">
        <f>'S2 Maquette'!B41</f>
        <v>0</v>
      </c>
      <c r="B41" s="46">
        <f>'S2 Maquette'!C41</f>
        <v>0</v>
      </c>
      <c r="C41" s="45">
        <f>'S2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</row>
    <row r="42" spans="1:19" ht="30.6" customHeight="1" x14ac:dyDescent="0.3">
      <c r="A42" s="46">
        <f>'S2 Maquette'!B42</f>
        <v>0</v>
      </c>
      <c r="B42" s="46">
        <f>'S2 Maquette'!C42</f>
        <v>0</v>
      </c>
      <c r="C42" s="45">
        <f>'S2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</row>
    <row r="43" spans="1:19" ht="30.6" customHeight="1" x14ac:dyDescent="0.3">
      <c r="A43" s="46">
        <f>'S2 Maquette'!B43</f>
        <v>0</v>
      </c>
      <c r="B43" s="46">
        <f>'S2 Maquette'!C43</f>
        <v>0</v>
      </c>
      <c r="C43" s="45">
        <f>'S2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</row>
    <row r="44" spans="1:19" ht="30.6" customHeight="1" x14ac:dyDescent="0.3">
      <c r="A44" s="46">
        <f>'S2 Maquette'!B44</f>
        <v>0</v>
      </c>
      <c r="B44" s="46">
        <f>'S2 Maquette'!C44</f>
        <v>0</v>
      </c>
      <c r="C44" s="45">
        <f>'S2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</row>
    <row r="45" spans="1:19" ht="30.6" customHeight="1" x14ac:dyDescent="0.3">
      <c r="A45" s="46">
        <f>'S2 Maquette'!B45</f>
        <v>0</v>
      </c>
      <c r="B45" s="46">
        <f>'S2 Maquette'!C45</f>
        <v>0</v>
      </c>
      <c r="C45" s="45">
        <f>'S2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</row>
    <row r="46" spans="1:19" ht="30.6" customHeight="1" x14ac:dyDescent="0.3">
      <c r="A46" s="46">
        <f>'S2 Maquette'!B46</f>
        <v>0</v>
      </c>
      <c r="B46" s="46">
        <f>'S2 Maquette'!C46</f>
        <v>0</v>
      </c>
      <c r="C46" s="45">
        <f>'S2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</row>
    <row r="47" spans="1:19" ht="30.6" customHeight="1" x14ac:dyDescent="0.3">
      <c r="A47" s="46">
        <f>'S2 Maquette'!B47</f>
        <v>0</v>
      </c>
      <c r="B47" s="46">
        <f>'S2 Maquette'!C47</f>
        <v>0</v>
      </c>
      <c r="C47" s="45">
        <f>'S2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</row>
    <row r="48" spans="1:19" ht="30.6" customHeight="1" x14ac:dyDescent="0.3">
      <c r="A48" s="46">
        <f>'S2 Maquette'!B48</f>
        <v>0</v>
      </c>
      <c r="B48" s="46">
        <f>'S2 Maquette'!C48</f>
        <v>0</v>
      </c>
      <c r="C48" s="45">
        <f>'S2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</row>
    <row r="49" spans="1:19" ht="30.6" customHeight="1" x14ac:dyDescent="0.3">
      <c r="A49" s="46">
        <f>'S2 Maquette'!B49</f>
        <v>0</v>
      </c>
      <c r="B49" s="46">
        <f>'S2 Maquette'!C49</f>
        <v>0</v>
      </c>
      <c r="C49" s="45">
        <f>'S2 Maquette'!F49</f>
        <v>0</v>
      </c>
      <c r="D49" s="7"/>
      <c r="E49" s="7"/>
      <c r="F49" s="7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</row>
    <row r="50" spans="1:19" ht="30.6" customHeight="1" x14ac:dyDescent="0.3">
      <c r="A50" s="46">
        <f>'S2 Maquette'!B50</f>
        <v>0</v>
      </c>
      <c r="B50" s="46">
        <f>'S2 Maquette'!C50</f>
        <v>0</v>
      </c>
      <c r="C50" s="45">
        <f>'S2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</row>
    <row r="51" spans="1:19" ht="30.6" customHeight="1" x14ac:dyDescent="0.3">
      <c r="A51" s="46">
        <f>'S2 Maquette'!B51</f>
        <v>0</v>
      </c>
      <c r="B51" s="46">
        <f>'S2 Maquette'!C51</f>
        <v>0</v>
      </c>
      <c r="C51" s="45">
        <f>'S2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</row>
    <row r="52" spans="1:19" ht="30.6" customHeight="1" x14ac:dyDescent="0.3">
      <c r="A52" s="46">
        <f>'S2 Maquette'!B52</f>
        <v>0</v>
      </c>
      <c r="B52" s="46">
        <f>'S2 Maquette'!C52</f>
        <v>0</v>
      </c>
      <c r="C52" s="45">
        <f>'S2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</row>
    <row r="53" spans="1:19" ht="30.6" customHeight="1" x14ac:dyDescent="0.3">
      <c r="A53" s="46">
        <f>'S2 Maquette'!B53</f>
        <v>0</v>
      </c>
      <c r="B53" s="46">
        <f>'S2 Maquette'!C53</f>
        <v>0</v>
      </c>
      <c r="C53" s="45">
        <f>'S2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</row>
    <row r="54" spans="1:19" ht="30.6" customHeight="1" x14ac:dyDescent="0.3">
      <c r="A54" s="46">
        <f>'S2 Maquette'!B54</f>
        <v>0</v>
      </c>
      <c r="B54" s="46">
        <f>'S2 Maquette'!C54</f>
        <v>0</v>
      </c>
      <c r="C54" s="45">
        <f>'S2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</row>
    <row r="55" spans="1:19" ht="30.6" customHeight="1" x14ac:dyDescent="0.3">
      <c r="A55" s="46">
        <f>'S2 Maquette'!B55</f>
        <v>0</v>
      </c>
      <c r="B55" s="46">
        <f>'S2 Maquette'!C55</f>
        <v>0</v>
      </c>
      <c r="C55" s="45">
        <f>'S2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</row>
    <row r="56" spans="1:19" ht="30.6" customHeight="1" x14ac:dyDescent="0.3">
      <c r="A56" s="46">
        <f>'S2 Maquette'!B56</f>
        <v>0</v>
      </c>
      <c r="B56" s="46">
        <f>'S2 Maquette'!C56</f>
        <v>0</v>
      </c>
      <c r="C56" s="45">
        <f>'S2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</row>
    <row r="57" spans="1:19" ht="30.6" customHeight="1" x14ac:dyDescent="0.3">
      <c r="A57" s="46">
        <f>'S2 Maquette'!B57</f>
        <v>0</v>
      </c>
      <c r="B57" s="46">
        <f>'S2 Maquette'!C57</f>
        <v>0</v>
      </c>
      <c r="C57" s="45">
        <f>'S2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</row>
    <row r="58" spans="1:19" ht="30.6" customHeight="1" x14ac:dyDescent="0.3">
      <c r="A58" s="46">
        <f>'S2 Maquette'!B58</f>
        <v>0</v>
      </c>
      <c r="B58" s="46">
        <f>'S2 Maquette'!C58</f>
        <v>0</v>
      </c>
      <c r="C58" s="45">
        <f>'S2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</row>
    <row r="59" spans="1:19" ht="30.6" customHeight="1" x14ac:dyDescent="0.3">
      <c r="A59" s="46">
        <f>'S2 Maquette'!B59</f>
        <v>0</v>
      </c>
      <c r="B59" s="46">
        <f>'S2 Maquette'!C59</f>
        <v>0</v>
      </c>
      <c r="C59" s="45">
        <f>'S2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</row>
    <row r="60" spans="1:19" ht="30.6" customHeight="1" x14ac:dyDescent="0.3">
      <c r="A60" s="46">
        <f>'S2 Maquette'!B60</f>
        <v>0</v>
      </c>
      <c r="B60" s="46">
        <f>'S2 Maquette'!C60</f>
        <v>0</v>
      </c>
      <c r="C60" s="45">
        <f>'S2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</row>
    <row r="61" spans="1:19" ht="30.6" customHeight="1" x14ac:dyDescent="0.3">
      <c r="A61" s="46">
        <f>'S2 Maquette'!B61</f>
        <v>0</v>
      </c>
      <c r="B61" s="46">
        <f>'S2 Maquette'!C61</f>
        <v>0</v>
      </c>
      <c r="C61" s="45">
        <f>'S2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</row>
    <row r="62" spans="1:19" ht="30.6" customHeight="1" x14ac:dyDescent="0.3">
      <c r="A62" s="46">
        <f>'S2 Maquette'!B62</f>
        <v>0</v>
      </c>
      <c r="B62" s="46">
        <f>'S2 Maquette'!C62</f>
        <v>0</v>
      </c>
      <c r="C62" s="45">
        <f>'S2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</row>
    <row r="63" spans="1:19" ht="30.6" customHeight="1" x14ac:dyDescent="0.3">
      <c r="A63" s="46">
        <f>'S2 Maquette'!B63</f>
        <v>0</v>
      </c>
      <c r="B63" s="46">
        <f>'S2 Maquette'!C63</f>
        <v>0</v>
      </c>
      <c r="C63" s="45">
        <f>'S2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</row>
    <row r="64" spans="1:19" ht="30.6" customHeight="1" x14ac:dyDescent="0.3">
      <c r="A64" s="46">
        <f>'S2 Maquette'!B64</f>
        <v>0</v>
      </c>
      <c r="B64" s="46">
        <f>'S2 Maquette'!C64</f>
        <v>0</v>
      </c>
      <c r="C64" s="45">
        <f>'S2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</row>
    <row r="65" spans="1:19" ht="30.6" customHeight="1" x14ac:dyDescent="0.3">
      <c r="A65" s="46">
        <f>'S2 Maquette'!B65</f>
        <v>0</v>
      </c>
      <c r="B65" s="46">
        <f>'S2 Maquette'!C65</f>
        <v>0</v>
      </c>
      <c r="C65" s="45">
        <f>'S2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</row>
    <row r="66" spans="1:19" ht="30.6" customHeight="1" x14ac:dyDescent="0.3">
      <c r="A66" s="46">
        <f>'S2 Maquette'!B66</f>
        <v>0</v>
      </c>
      <c r="B66" s="46">
        <f>'S2 Maquette'!C66</f>
        <v>0</v>
      </c>
      <c r="C66" s="45">
        <f>'S2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</row>
    <row r="67" spans="1:19" ht="30.6" customHeight="1" x14ac:dyDescent="0.3">
      <c r="A67" s="46">
        <f>'S2 Maquette'!B67</f>
        <v>0</v>
      </c>
      <c r="B67" s="46">
        <f>'S2 Maquette'!C67</f>
        <v>0</v>
      </c>
      <c r="C67" s="45">
        <f>'S2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</row>
    <row r="68" spans="1:19" ht="30.6" customHeight="1" x14ac:dyDescent="0.3">
      <c r="A68" s="46">
        <f>'S2 Maquette'!B68</f>
        <v>0</v>
      </c>
      <c r="B68" s="46">
        <f>'S2 Maquette'!C68</f>
        <v>0</v>
      </c>
      <c r="C68" s="45">
        <f>'S2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</row>
    <row r="69" spans="1:19" ht="30.6" customHeight="1" x14ac:dyDescent="0.3">
      <c r="A69" s="46">
        <f>'S2 Maquette'!B69</f>
        <v>0</v>
      </c>
      <c r="B69" s="46">
        <f>'S2 Maquette'!C69</f>
        <v>0</v>
      </c>
      <c r="C69" s="45">
        <f>'S2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</row>
    <row r="70" spans="1:19" ht="30.6" customHeight="1" x14ac:dyDescent="0.3">
      <c r="A70" s="46">
        <f>'S2 Maquette'!B70</f>
        <v>0</v>
      </c>
      <c r="B70" s="46">
        <f>'S2 Maquette'!C70</f>
        <v>0</v>
      </c>
      <c r="C70" s="45">
        <f>'S2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</row>
    <row r="71" spans="1:19" ht="30.6" customHeight="1" x14ac:dyDescent="0.3">
      <c r="A71" s="46">
        <f>'S2 Maquette'!B71</f>
        <v>0</v>
      </c>
      <c r="B71" s="46">
        <f>'S2 Maquette'!C71</f>
        <v>0</v>
      </c>
      <c r="C71" s="45">
        <f>'S2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</row>
    <row r="72" spans="1:19" ht="30.6" customHeight="1" x14ac:dyDescent="0.3">
      <c r="A72" s="46">
        <f>'S2 Maquette'!B72</f>
        <v>0</v>
      </c>
      <c r="B72" s="46">
        <f>'S2 Maquette'!C72</f>
        <v>0</v>
      </c>
      <c r="C72" s="45">
        <f>'S2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</row>
    <row r="73" spans="1:19" ht="30.6" customHeight="1" x14ac:dyDescent="0.3">
      <c r="A73" s="46">
        <f>'S2 Maquette'!B73</f>
        <v>0</v>
      </c>
      <c r="B73" s="46">
        <f>'S2 Maquette'!C73</f>
        <v>0</v>
      </c>
      <c r="C73" s="45">
        <f>'S2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</row>
    <row r="74" spans="1:19" ht="30.6" customHeight="1" x14ac:dyDescent="0.3">
      <c r="A74" s="46">
        <f>'S2 Maquette'!B74</f>
        <v>0</v>
      </c>
      <c r="B74" s="46">
        <f>'S2 Maquette'!C74</f>
        <v>0</v>
      </c>
      <c r="C74" s="45">
        <f>'S2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</row>
    <row r="75" spans="1:19" ht="30.6" customHeight="1" x14ac:dyDescent="0.3">
      <c r="A75" s="46">
        <f>'S2 Maquette'!B75</f>
        <v>0</v>
      </c>
      <c r="B75" s="46">
        <f>'S2 Maquette'!C75</f>
        <v>0</v>
      </c>
      <c r="C75" s="45">
        <f>'S2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</row>
    <row r="76" spans="1:19" ht="30.6" customHeight="1" x14ac:dyDescent="0.3">
      <c r="A76" s="46">
        <f>'S2 Maquette'!B76</f>
        <v>0</v>
      </c>
      <c r="B76" s="46">
        <f>'S2 Maquette'!C76</f>
        <v>0</v>
      </c>
      <c r="C76" s="45">
        <f>'S2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</row>
    <row r="77" spans="1:19" ht="30.6" customHeight="1" x14ac:dyDescent="0.3">
      <c r="A77" s="46">
        <f>'S2 Maquette'!B77</f>
        <v>0</v>
      </c>
      <c r="B77" s="46">
        <f>'S2 Maquette'!C77</f>
        <v>0</v>
      </c>
      <c r="C77" s="45">
        <f>'S2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</row>
    <row r="78" spans="1:19" ht="30.6" customHeight="1" x14ac:dyDescent="0.3">
      <c r="A78" s="46">
        <f>'S2 Maquette'!B78</f>
        <v>0</v>
      </c>
      <c r="B78" s="46">
        <f>'S2 Maquette'!C78</f>
        <v>0</v>
      </c>
      <c r="C78" s="45">
        <f>'S2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</row>
    <row r="79" spans="1:19" ht="30.6" customHeight="1" x14ac:dyDescent="0.3">
      <c r="A79" s="46">
        <f>'S2 Maquette'!B79</f>
        <v>0</v>
      </c>
      <c r="B79" s="46">
        <f>'S2 Maquette'!C79</f>
        <v>0</v>
      </c>
      <c r="C79" s="45">
        <f>'S2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</row>
    <row r="80" spans="1:19" ht="30.6" customHeight="1" x14ac:dyDescent="0.3">
      <c r="A80" s="46">
        <f>'S2 Maquette'!B80</f>
        <v>0</v>
      </c>
      <c r="B80" s="46">
        <f>'S2 Maquette'!C80</f>
        <v>0</v>
      </c>
      <c r="C80" s="45">
        <f>'S2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</row>
    <row r="81" spans="1:19" ht="30.6" customHeight="1" x14ac:dyDescent="0.3">
      <c r="A81" s="46">
        <f>'S2 Maquette'!B81</f>
        <v>0</v>
      </c>
      <c r="B81" s="46">
        <f>'S2 Maquette'!C81</f>
        <v>0</v>
      </c>
      <c r="C81" s="45">
        <f>'S2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</row>
    <row r="82" spans="1:19" ht="30.6" customHeight="1" x14ac:dyDescent="0.3">
      <c r="A82" s="46">
        <f>'S2 Maquette'!B82</f>
        <v>0</v>
      </c>
      <c r="B82" s="46">
        <f>'S2 Maquette'!C82</f>
        <v>0</v>
      </c>
      <c r="C82" s="45">
        <f>'S2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</row>
    <row r="83" spans="1:19" ht="30.6" customHeight="1" x14ac:dyDescent="0.3">
      <c r="A83" s="46">
        <f>'S2 Maquette'!B83</f>
        <v>0</v>
      </c>
      <c r="B83" s="46">
        <f>'S2 Maquette'!C83</f>
        <v>0</v>
      </c>
      <c r="C83" s="45">
        <f>'S2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</row>
    <row r="84" spans="1:19" ht="30.6" customHeight="1" x14ac:dyDescent="0.3">
      <c r="A84" s="46">
        <f>'S2 Maquette'!B84</f>
        <v>0</v>
      </c>
      <c r="B84" s="46">
        <f>'S2 Maquette'!C84</f>
        <v>0</v>
      </c>
      <c r="C84" s="45">
        <f>'S2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</row>
    <row r="85" spans="1:19" ht="30.6" customHeight="1" x14ac:dyDescent="0.3">
      <c r="A85" s="46">
        <f>'S2 Maquette'!B85</f>
        <v>0</v>
      </c>
      <c r="B85" s="46">
        <f>'S2 Maquette'!C85</f>
        <v>0</v>
      </c>
      <c r="C85" s="45">
        <f>'S2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</row>
    <row r="86" spans="1:19" ht="30.6" customHeight="1" x14ac:dyDescent="0.3">
      <c r="A86" s="46">
        <f>'S2 Maquette'!B86</f>
        <v>0</v>
      </c>
      <c r="B86" s="46">
        <f>'S2 Maquette'!C86</f>
        <v>0</v>
      </c>
      <c r="C86" s="45">
        <f>'S2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</row>
    <row r="87" spans="1:19" ht="30.6" customHeight="1" x14ac:dyDescent="0.3">
      <c r="A87" s="46">
        <f>'S2 Maquette'!B87</f>
        <v>0</v>
      </c>
      <c r="B87" s="46">
        <f>'S2 Maquette'!C87</f>
        <v>0</v>
      </c>
      <c r="C87" s="45">
        <f>'S2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</row>
    <row r="88" spans="1:19" ht="30.6" customHeight="1" x14ac:dyDescent="0.3">
      <c r="A88" s="46">
        <f>'S2 Maquette'!B88</f>
        <v>0</v>
      </c>
      <c r="B88" s="46">
        <f>'S2 Maquette'!C88</f>
        <v>0</v>
      </c>
      <c r="C88" s="45">
        <f>'S2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</row>
    <row r="89" spans="1:19" ht="30.6" customHeight="1" x14ac:dyDescent="0.3">
      <c r="A89" s="46">
        <f>'S2 Maquette'!B89</f>
        <v>0</v>
      </c>
      <c r="B89" s="46">
        <f>'S2 Maquette'!C89</f>
        <v>0</v>
      </c>
      <c r="C89" s="45">
        <f>'S2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</row>
    <row r="90" spans="1:19" ht="30.6" customHeight="1" x14ac:dyDescent="0.3">
      <c r="A90" s="46">
        <f>'S2 Maquette'!B90</f>
        <v>0</v>
      </c>
      <c r="B90" s="46">
        <f>'S2 Maquette'!C90</f>
        <v>0</v>
      </c>
      <c r="C90" s="45">
        <f>'S2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</row>
    <row r="91" spans="1:19" ht="30.6" customHeight="1" x14ac:dyDescent="0.3">
      <c r="A91" s="46">
        <f>'S2 Maquette'!B91</f>
        <v>0</v>
      </c>
      <c r="B91" s="46">
        <f>'S2 Maquette'!C91</f>
        <v>0</v>
      </c>
      <c r="C91" s="45">
        <f>'S2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</row>
    <row r="92" spans="1:19" ht="30.6" customHeight="1" x14ac:dyDescent="0.3">
      <c r="A92" s="46">
        <f>'S2 Maquette'!B92</f>
        <v>0</v>
      </c>
      <c r="B92" s="46">
        <f>'S2 Maquette'!C92</f>
        <v>0</v>
      </c>
      <c r="C92" s="45">
        <f>'S2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</row>
    <row r="93" spans="1:19" ht="30.6" customHeight="1" x14ac:dyDescent="0.3">
      <c r="A93" s="46">
        <f>'S2 Maquette'!B93</f>
        <v>0</v>
      </c>
      <c r="B93" s="46">
        <f>'S2 Maquette'!C93</f>
        <v>0</v>
      </c>
      <c r="C93" s="45">
        <f>'S2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</row>
    <row r="94" spans="1:19" ht="30.6" customHeight="1" x14ac:dyDescent="0.3">
      <c r="A94" s="46">
        <f>'S2 Maquette'!B94</f>
        <v>0</v>
      </c>
      <c r="B94" s="46">
        <f>'S2 Maquette'!C94</f>
        <v>0</v>
      </c>
      <c r="C94" s="45">
        <f>'S2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</row>
    <row r="95" spans="1:19" ht="30.6" customHeight="1" x14ac:dyDescent="0.3">
      <c r="A95" s="46">
        <f>'S2 Maquette'!B95</f>
        <v>0</v>
      </c>
      <c r="B95" s="46">
        <f>'S2 Maquette'!C95</f>
        <v>0</v>
      </c>
      <c r="C95" s="45">
        <f>'S2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</row>
    <row r="96" spans="1:19" ht="30.6" customHeight="1" x14ac:dyDescent="0.3">
      <c r="A96" s="46">
        <f>'S2 Maquette'!B96</f>
        <v>0</v>
      </c>
      <c r="B96" s="46">
        <f>'S2 Maquette'!C96</f>
        <v>0</v>
      </c>
      <c r="C96" s="45">
        <f>'S2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</row>
    <row r="97" spans="1:19" ht="30.6" customHeight="1" x14ac:dyDescent="0.3">
      <c r="A97" s="46">
        <f>'S2 Maquette'!B97</f>
        <v>0</v>
      </c>
      <c r="B97" s="46">
        <f>'S2 Maquette'!C97</f>
        <v>0</v>
      </c>
      <c r="C97" s="45">
        <f>'S2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</row>
    <row r="98" spans="1:19" ht="30.6" customHeight="1" x14ac:dyDescent="0.3">
      <c r="A98" s="46">
        <f>'S2 Maquette'!B98</f>
        <v>0</v>
      </c>
      <c r="B98" s="46">
        <f>'S2 Maquette'!C98</f>
        <v>0</v>
      </c>
      <c r="C98" s="45">
        <f>'S2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</row>
    <row r="99" spans="1:19" ht="30.6" customHeight="1" x14ac:dyDescent="0.3">
      <c r="A99" s="46">
        <f>'S2 Maquette'!B99</f>
        <v>0</v>
      </c>
      <c r="B99" s="46">
        <f>'S2 Maquette'!C99</f>
        <v>0</v>
      </c>
      <c r="C99" s="45">
        <f>'S2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</row>
    <row r="100" spans="1:19" ht="30.6" customHeight="1" x14ac:dyDescent="0.3">
      <c r="A100" s="46">
        <f>'S2 Maquette'!B100</f>
        <v>0</v>
      </c>
      <c r="B100" s="46">
        <f>'S2 Maquette'!C100</f>
        <v>0</v>
      </c>
      <c r="C100" s="45">
        <f>'S2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</row>
    <row r="101" spans="1:19" ht="30.6" customHeight="1" x14ac:dyDescent="0.3">
      <c r="A101" s="46">
        <f>'S2 Maquette'!B101</f>
        <v>0</v>
      </c>
      <c r="B101" s="46">
        <f>'S2 Maquette'!C101</f>
        <v>0</v>
      </c>
      <c r="C101" s="45">
        <f>'S2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</row>
    <row r="102" spans="1:19" ht="30.6" customHeight="1" x14ac:dyDescent="0.3">
      <c r="A102" s="46">
        <f>'S2 Maquette'!B102</f>
        <v>0</v>
      </c>
      <c r="B102" s="46">
        <f>'S2 Maquette'!C102</f>
        <v>0</v>
      </c>
      <c r="C102" s="45">
        <f>'S2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</row>
    <row r="103" spans="1:19" ht="30.6" customHeight="1" x14ac:dyDescent="0.3">
      <c r="A103" s="46">
        <f>'S2 Maquette'!B103</f>
        <v>0</v>
      </c>
      <c r="B103" s="46">
        <f>'S2 Maquette'!C103</f>
        <v>0</v>
      </c>
      <c r="C103" s="45">
        <f>'S2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</row>
    <row r="104" spans="1:19" ht="30.6" customHeight="1" x14ac:dyDescent="0.3">
      <c r="A104" s="46">
        <f>'S2 Maquette'!B104</f>
        <v>0</v>
      </c>
      <c r="B104" s="46">
        <f>'S2 Maquette'!C104</f>
        <v>0</v>
      </c>
      <c r="C104" s="45">
        <f>'S2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</row>
    <row r="105" spans="1:19" ht="30.6" customHeight="1" x14ac:dyDescent="0.3">
      <c r="A105" s="46">
        <f>'S2 Maquette'!B105</f>
        <v>0</v>
      </c>
      <c r="B105" s="46">
        <f>'S2 Maquette'!C105</f>
        <v>0</v>
      </c>
      <c r="C105" s="45">
        <f>'S2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</row>
    <row r="106" spans="1:19" ht="30.6" customHeight="1" x14ac:dyDescent="0.3">
      <c r="A106" s="46">
        <f>'S2 Maquette'!B106</f>
        <v>0</v>
      </c>
      <c r="B106" s="46">
        <f>'S2 Maquette'!C106</f>
        <v>0</v>
      </c>
      <c r="C106" s="45">
        <f>'S2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</row>
    <row r="107" spans="1:19" ht="30.6" customHeight="1" x14ac:dyDescent="0.3">
      <c r="A107" s="46">
        <f>'S2 Maquette'!B107</f>
        <v>0</v>
      </c>
      <c r="B107" s="46">
        <f>'S2 Maquette'!C107</f>
        <v>0</v>
      </c>
      <c r="C107" s="45">
        <f>'S2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</row>
    <row r="108" spans="1:19" ht="30.6" customHeight="1" x14ac:dyDescent="0.3">
      <c r="A108" s="46">
        <f>'S2 Maquette'!B108</f>
        <v>0</v>
      </c>
      <c r="B108" s="46">
        <f>'S2 Maquette'!C108</f>
        <v>0</v>
      </c>
      <c r="C108" s="45">
        <f>'S2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</row>
    <row r="109" spans="1:19" ht="30.6" customHeight="1" x14ac:dyDescent="0.3">
      <c r="A109" s="46">
        <f>'S2 Maquette'!B109</f>
        <v>0</v>
      </c>
      <c r="B109" s="46">
        <f>'S2 Maquette'!C109</f>
        <v>0</v>
      </c>
      <c r="C109" s="45">
        <f>'S2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</row>
    <row r="110" spans="1:19" ht="30.6" customHeight="1" x14ac:dyDescent="0.3">
      <c r="A110" s="46">
        <f>'S2 Maquette'!B110</f>
        <v>0</v>
      </c>
      <c r="B110" s="46">
        <f>'S2 Maquette'!C110</f>
        <v>0</v>
      </c>
      <c r="C110" s="45">
        <f>'S2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</row>
    <row r="111" spans="1:19" ht="30.6" customHeight="1" x14ac:dyDescent="0.3">
      <c r="A111" s="46">
        <f>'S2 Maquette'!B111</f>
        <v>0</v>
      </c>
      <c r="B111" s="46">
        <f>'S2 Maquette'!C111</f>
        <v>0</v>
      </c>
      <c r="C111" s="45">
        <f>'S2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</row>
    <row r="112" spans="1:19" ht="30.6" customHeight="1" x14ac:dyDescent="0.3">
      <c r="A112" s="46">
        <f>'S2 Maquette'!B112</f>
        <v>0</v>
      </c>
      <c r="B112" s="46">
        <f>'S2 Maquette'!C112</f>
        <v>0</v>
      </c>
      <c r="C112" s="45">
        <f>'S2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</row>
    <row r="113" spans="1:19" ht="30.6" customHeight="1" x14ac:dyDescent="0.3">
      <c r="A113" s="46">
        <f>'S2 Maquette'!B113</f>
        <v>0</v>
      </c>
      <c r="B113" s="46">
        <f>'S2 Maquette'!C113</f>
        <v>0</v>
      </c>
      <c r="C113" s="45">
        <f>'S2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</row>
    <row r="114" spans="1:19" ht="30.6" customHeight="1" x14ac:dyDescent="0.3">
      <c r="A114" s="46">
        <f>'S2 Maquette'!B114</f>
        <v>0</v>
      </c>
      <c r="B114" s="46">
        <f>'S2 Maquette'!C114</f>
        <v>0</v>
      </c>
      <c r="C114" s="45">
        <f>'S2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</row>
    <row r="115" spans="1:19" ht="30.6" customHeight="1" x14ac:dyDescent="0.3">
      <c r="A115" s="46">
        <f>'S2 Maquette'!B115</f>
        <v>0</v>
      </c>
      <c r="B115" s="46">
        <f>'S2 Maquette'!C115</f>
        <v>0</v>
      </c>
      <c r="C115" s="45">
        <f>'S2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</row>
    <row r="116" spans="1:19" ht="30.6" customHeight="1" x14ac:dyDescent="0.3">
      <c r="A116" s="46">
        <f>'S2 Maquette'!B116</f>
        <v>0</v>
      </c>
      <c r="B116" s="46">
        <f>'S2 Maquette'!C116</f>
        <v>0</v>
      </c>
      <c r="C116" s="45">
        <f>'S2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</row>
    <row r="117" spans="1:19" ht="30.6" customHeight="1" x14ac:dyDescent="0.3">
      <c r="A117" s="46">
        <f>'S2 Maquette'!B117</f>
        <v>0</v>
      </c>
      <c r="B117" s="46">
        <f>'S2 Maquette'!C117</f>
        <v>0</v>
      </c>
      <c r="C117" s="45">
        <f>'S2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</row>
    <row r="118" spans="1:19" ht="30.6" customHeight="1" x14ac:dyDescent="0.3">
      <c r="A118" s="46">
        <f>'S2 Maquette'!B118</f>
        <v>0</v>
      </c>
      <c r="B118" s="46">
        <f>'S2 Maquette'!C118</f>
        <v>0</v>
      </c>
      <c r="C118" s="45">
        <f>'S2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</row>
    <row r="119" spans="1:19" ht="30.6" customHeight="1" x14ac:dyDescent="0.3">
      <c r="A119" s="46">
        <f>'S2 Maquette'!B119</f>
        <v>0</v>
      </c>
      <c r="B119" s="46">
        <f>'S2 Maquette'!C119</f>
        <v>0</v>
      </c>
      <c r="C119" s="45">
        <f>'S2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</row>
    <row r="120" spans="1:19" ht="30.6" customHeight="1" x14ac:dyDescent="0.3">
      <c r="A120" s="46">
        <f>'S2 Maquette'!B120</f>
        <v>0</v>
      </c>
      <c r="B120" s="46">
        <f>'S2 Maquette'!C120</f>
        <v>0</v>
      </c>
      <c r="C120" s="45">
        <f>'S2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</row>
    <row r="121" spans="1:19" ht="30.6" customHeight="1" x14ac:dyDescent="0.3">
      <c r="A121" s="46">
        <f>'S2 Maquette'!B121</f>
        <v>0</v>
      </c>
      <c r="B121" s="46">
        <f>'S2 Maquette'!C121</f>
        <v>0</v>
      </c>
      <c r="C121" s="45">
        <f>'S2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</row>
    <row r="122" spans="1:19" ht="30.6" customHeight="1" x14ac:dyDescent="0.3">
      <c r="A122" s="46">
        <f>'S2 Maquette'!B122</f>
        <v>0</v>
      </c>
      <c r="B122" s="46">
        <f>'S2 Maquette'!C122</f>
        <v>0</v>
      </c>
      <c r="C122" s="45">
        <f>'S2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</row>
    <row r="123" spans="1:19" ht="30.6" customHeight="1" x14ac:dyDescent="0.3">
      <c r="A123" s="46">
        <f>'S2 Maquette'!B123</f>
        <v>0</v>
      </c>
      <c r="B123" s="46">
        <f>'S2 Maquette'!C123</f>
        <v>0</v>
      </c>
      <c r="C123" s="45">
        <f>'S2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</row>
    <row r="124" spans="1:19" ht="30.6" customHeight="1" x14ac:dyDescent="0.3">
      <c r="A124" s="46">
        <f>'S2 Maquette'!B124</f>
        <v>0</v>
      </c>
      <c r="B124" s="46">
        <f>'S2 Maquette'!C124</f>
        <v>0</v>
      </c>
      <c r="C124" s="45">
        <f>'S2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</row>
    <row r="125" spans="1:19" ht="30.6" customHeight="1" x14ac:dyDescent="0.3">
      <c r="A125" s="46">
        <f>'S2 Maquette'!B125</f>
        <v>0</v>
      </c>
      <c r="B125" s="46">
        <f>'S2 Maquette'!C125</f>
        <v>0</v>
      </c>
      <c r="C125" s="45">
        <f>'S2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</row>
    <row r="126" spans="1:19" ht="30.6" customHeight="1" x14ac:dyDescent="0.3">
      <c r="A126" s="46">
        <f>'S2 Maquette'!B126</f>
        <v>0</v>
      </c>
      <c r="B126" s="46">
        <f>'S2 Maquette'!C126</f>
        <v>0</v>
      </c>
      <c r="C126" s="45">
        <f>'S2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</row>
    <row r="127" spans="1:19" ht="30.6" customHeight="1" x14ac:dyDescent="0.3">
      <c r="A127" s="46">
        <f>'S2 Maquette'!B127</f>
        <v>0</v>
      </c>
      <c r="B127" s="46">
        <f>'S2 Maquette'!C127</f>
        <v>0</v>
      </c>
      <c r="C127" s="45">
        <f>'S2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</row>
    <row r="128" spans="1:19" ht="30.6" customHeight="1" x14ac:dyDescent="0.3">
      <c r="A128" s="46">
        <f>'S2 Maquette'!B128</f>
        <v>0</v>
      </c>
      <c r="B128" s="46">
        <f>'S2 Maquette'!C128</f>
        <v>0</v>
      </c>
      <c r="C128" s="45">
        <f>'S2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</row>
    <row r="129" spans="1:19" ht="30.6" customHeight="1" x14ac:dyDescent="0.3">
      <c r="A129" s="46">
        <f>'S2 Maquette'!B129</f>
        <v>0</v>
      </c>
      <c r="B129" s="46">
        <f>'S2 Maquette'!C129</f>
        <v>0</v>
      </c>
      <c r="C129" s="45">
        <f>'S2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</row>
    <row r="130" spans="1:19" ht="30.6" customHeight="1" x14ac:dyDescent="0.3">
      <c r="A130" s="46">
        <f>'S2 Maquette'!B130</f>
        <v>0</v>
      </c>
      <c r="B130" s="46">
        <f>'S2 Maquette'!C130</f>
        <v>0</v>
      </c>
      <c r="C130" s="45">
        <f>'S2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</row>
    <row r="131" spans="1:19" ht="30.6" customHeight="1" x14ac:dyDescent="0.3">
      <c r="A131" s="46">
        <f>'S2 Maquette'!B131</f>
        <v>0</v>
      </c>
      <c r="B131" s="46">
        <f>'S2 Maquette'!C131</f>
        <v>0</v>
      </c>
      <c r="C131" s="45">
        <f>'S2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</row>
    <row r="132" spans="1:19" ht="30.6" customHeight="1" x14ac:dyDescent="0.3">
      <c r="A132" s="46">
        <f>'S2 Maquette'!B132</f>
        <v>0</v>
      </c>
      <c r="B132" s="46">
        <f>'S2 Maquette'!C132</f>
        <v>0</v>
      </c>
      <c r="C132" s="45">
        <f>'S2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</row>
    <row r="133" spans="1:19" ht="30.6" customHeight="1" x14ac:dyDescent="0.3">
      <c r="A133" s="46">
        <f>'S2 Maquette'!B133</f>
        <v>0</v>
      </c>
      <c r="B133" s="46">
        <f>'S2 Maquette'!C133</f>
        <v>0</v>
      </c>
      <c r="C133" s="45">
        <f>'S2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</row>
    <row r="134" spans="1:19" ht="30.6" customHeight="1" x14ac:dyDescent="0.3">
      <c r="A134" s="46">
        <f>'S2 Maquette'!B134</f>
        <v>0</v>
      </c>
      <c r="B134" s="46">
        <f>'S2 Maquette'!C134</f>
        <v>0</v>
      </c>
      <c r="C134" s="45">
        <f>'S2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</row>
    <row r="135" spans="1:19" ht="30.6" customHeight="1" x14ac:dyDescent="0.3">
      <c r="A135" s="46">
        <f>'S2 Maquette'!B135</f>
        <v>0</v>
      </c>
      <c r="B135" s="46">
        <f>'S2 Maquette'!C135</f>
        <v>0</v>
      </c>
      <c r="C135" s="45">
        <f>'S2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</row>
    <row r="136" spans="1:19" ht="30.6" customHeight="1" x14ac:dyDescent="0.3">
      <c r="A136" s="46">
        <f>'S2 Maquette'!B136</f>
        <v>0</v>
      </c>
      <c r="B136" s="46">
        <f>'S2 Maquette'!C136</f>
        <v>0</v>
      </c>
      <c r="C136" s="45">
        <f>'S2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</row>
    <row r="137" spans="1:19" ht="30.6" customHeight="1" x14ac:dyDescent="0.3">
      <c r="A137" s="46">
        <f>'S2 Maquette'!B137</f>
        <v>0</v>
      </c>
      <c r="B137" s="46">
        <f>'S2 Maquette'!C137</f>
        <v>0</v>
      </c>
      <c r="C137" s="45">
        <f>'S2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</row>
    <row r="138" spans="1:19" ht="30.6" customHeight="1" x14ac:dyDescent="0.3">
      <c r="A138" s="46">
        <f>'S2 Maquette'!B138</f>
        <v>0</v>
      </c>
      <c r="B138" s="46">
        <f>'S2 Maquette'!C138</f>
        <v>0</v>
      </c>
      <c r="C138" s="45">
        <f>'S2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</row>
    <row r="139" spans="1:19" ht="30.6" customHeight="1" x14ac:dyDescent="0.3">
      <c r="A139" s="46">
        <f>'S2 Maquette'!B139</f>
        <v>0</v>
      </c>
      <c r="B139" s="46">
        <f>'S2 Maquette'!C139</f>
        <v>0</v>
      </c>
      <c r="C139" s="45">
        <f>'S2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</row>
    <row r="140" spans="1:19" ht="30.6" customHeight="1" x14ac:dyDescent="0.3">
      <c r="A140" s="46">
        <f>'S2 Maquette'!B140</f>
        <v>0</v>
      </c>
      <c r="B140" s="46">
        <f>'S2 Maquette'!C140</f>
        <v>0</v>
      </c>
      <c r="C140" s="45">
        <f>'S2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</row>
    <row r="141" spans="1:19" ht="30.6" customHeight="1" x14ac:dyDescent="0.3">
      <c r="A141" s="46">
        <f>'S2 Maquette'!B141</f>
        <v>0</v>
      </c>
      <c r="B141" s="46">
        <f>'S2 Maquette'!C141</f>
        <v>0</v>
      </c>
      <c r="C141" s="45">
        <f>'S2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</row>
    <row r="142" spans="1:19" ht="30.6" customHeight="1" x14ac:dyDescent="0.3">
      <c r="A142" s="46">
        <f>'S2 Maquette'!B142</f>
        <v>0</v>
      </c>
      <c r="B142" s="46">
        <f>'S2 Maquette'!C142</f>
        <v>0</v>
      </c>
      <c r="C142" s="45">
        <f>'S2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</row>
    <row r="143" spans="1:19" ht="30.6" customHeight="1" x14ac:dyDescent="0.3">
      <c r="A143" s="46">
        <f>'S2 Maquette'!B143</f>
        <v>0</v>
      </c>
      <c r="B143" s="46">
        <f>'S2 Maquette'!C143</f>
        <v>0</v>
      </c>
      <c r="C143" s="45">
        <f>'S2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</row>
    <row r="144" spans="1:19" ht="30.6" customHeight="1" x14ac:dyDescent="0.3">
      <c r="A144" s="46">
        <f>'S2 Maquette'!B144</f>
        <v>0</v>
      </c>
      <c r="B144" s="46">
        <f>'S2 Maquette'!C144</f>
        <v>0</v>
      </c>
      <c r="C144" s="45">
        <f>'S2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</row>
    <row r="145" spans="1:19" ht="30.6" customHeight="1" x14ac:dyDescent="0.3">
      <c r="A145" s="46">
        <f>'S2 Maquette'!B145</f>
        <v>0</v>
      </c>
      <c r="B145" s="46">
        <f>'S2 Maquette'!C145</f>
        <v>0</v>
      </c>
      <c r="C145" s="45">
        <f>'S2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</row>
    <row r="146" spans="1:19" ht="30.6" customHeight="1" x14ac:dyDescent="0.3">
      <c r="A146" s="46">
        <f>'S2 Maquette'!B146</f>
        <v>0</v>
      </c>
      <c r="B146" s="46">
        <f>'S2 Maquette'!C146</f>
        <v>0</v>
      </c>
      <c r="C146" s="45">
        <f>'S2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</row>
    <row r="147" spans="1:19" ht="30.6" customHeight="1" x14ac:dyDescent="0.3">
      <c r="A147" s="46">
        <f>'S2 Maquette'!B147</f>
        <v>0</v>
      </c>
      <c r="B147" s="46">
        <f>'S2 Maquette'!C147</f>
        <v>0</v>
      </c>
      <c r="C147" s="45">
        <f>'S2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</row>
    <row r="148" spans="1:19" ht="30.6" customHeight="1" x14ac:dyDescent="0.3">
      <c r="A148" s="46">
        <f>'S2 Maquette'!B148</f>
        <v>0</v>
      </c>
      <c r="B148" s="46">
        <f>'S2 Maquette'!C148</f>
        <v>0</v>
      </c>
      <c r="C148" s="45">
        <f>'S2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</row>
    <row r="149" spans="1:19" ht="30.6" customHeight="1" x14ac:dyDescent="0.3">
      <c r="A149" s="46">
        <f>'S2 Maquette'!B149</f>
        <v>0</v>
      </c>
      <c r="B149" s="46">
        <f>'S2 Maquette'!C149</f>
        <v>0</v>
      </c>
      <c r="C149" s="45">
        <f>'S2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</row>
    <row r="150" spans="1:19" ht="30.6" customHeight="1" x14ac:dyDescent="0.3">
      <c r="A150" s="46">
        <f>'S2 Maquette'!B150</f>
        <v>0</v>
      </c>
      <c r="B150" s="46">
        <f>'S2 Maquette'!C150</f>
        <v>0</v>
      </c>
      <c r="C150" s="45">
        <f>'S2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</row>
    <row r="151" spans="1:19" ht="30.6" customHeight="1" x14ac:dyDescent="0.3">
      <c r="A151" s="46">
        <f>'S2 Maquette'!B151</f>
        <v>0</v>
      </c>
      <c r="B151" s="46">
        <f>'S2 Maquette'!C151</f>
        <v>0</v>
      </c>
      <c r="C151" s="45">
        <f>'S2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</row>
    <row r="152" spans="1:19" ht="30.6" customHeight="1" x14ac:dyDescent="0.3">
      <c r="A152" s="46">
        <f>'S2 Maquette'!B152</f>
        <v>0</v>
      </c>
      <c r="B152" s="46">
        <f>'S2 Maquette'!C152</f>
        <v>0</v>
      </c>
      <c r="C152" s="45">
        <f>'S2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</row>
    <row r="153" spans="1:19" ht="30.6" customHeight="1" x14ac:dyDescent="0.3">
      <c r="A153" s="46">
        <f>'S2 Maquette'!B153</f>
        <v>0</v>
      </c>
      <c r="B153" s="46">
        <f>'S2 Maquette'!C153</f>
        <v>0</v>
      </c>
      <c r="C153" s="45">
        <f>'S2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</row>
    <row r="154" spans="1:19" ht="30.6" customHeight="1" x14ac:dyDescent="0.3">
      <c r="A154" s="46">
        <f>'S2 Maquette'!B154</f>
        <v>0</v>
      </c>
      <c r="B154" s="46">
        <f>'S2 Maquette'!C154</f>
        <v>0</v>
      </c>
      <c r="C154" s="45">
        <f>'S2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</row>
    <row r="155" spans="1:19" ht="30.6" customHeight="1" x14ac:dyDescent="0.3">
      <c r="A155" s="46">
        <f>'S2 Maquette'!B155</f>
        <v>0</v>
      </c>
      <c r="B155" s="46">
        <f>'S2 Maquette'!C155</f>
        <v>0</v>
      </c>
      <c r="C155" s="45">
        <f>'S2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</row>
    <row r="156" spans="1:19" ht="30.6" customHeight="1" x14ac:dyDescent="0.3">
      <c r="A156" s="46">
        <f>'S2 Maquette'!B156</f>
        <v>0</v>
      </c>
      <c r="B156" s="46">
        <f>'S2 Maquette'!C156</f>
        <v>0</v>
      </c>
      <c r="C156" s="45">
        <f>'S2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</row>
    <row r="157" spans="1:19" ht="30.6" customHeight="1" x14ac:dyDescent="0.3">
      <c r="A157" s="46">
        <f>'S2 Maquette'!B157</f>
        <v>0</v>
      </c>
      <c r="B157" s="46">
        <f>'S2 Maquette'!C157</f>
        <v>0</v>
      </c>
      <c r="C157" s="45">
        <f>'S2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</row>
    <row r="158" spans="1:19" ht="30.6" customHeight="1" x14ac:dyDescent="0.3">
      <c r="A158" s="46">
        <f>'S2 Maquette'!B158</f>
        <v>0</v>
      </c>
      <c r="B158" s="46">
        <f>'S2 Maquette'!C158</f>
        <v>0</v>
      </c>
      <c r="C158" s="45">
        <f>'S2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</row>
    <row r="159" spans="1:19" ht="30.6" customHeight="1" x14ac:dyDescent="0.3">
      <c r="A159" s="46">
        <f>'S2 Maquette'!B159</f>
        <v>0</v>
      </c>
      <c r="B159" s="46">
        <f>'S2 Maquette'!C159</f>
        <v>0</v>
      </c>
      <c r="C159" s="45">
        <f>'S2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</row>
    <row r="160" spans="1:19" ht="30.6" customHeight="1" x14ac:dyDescent="0.3">
      <c r="A160" s="46">
        <f>'S2 Maquette'!B160</f>
        <v>0</v>
      </c>
      <c r="B160" s="46">
        <f>'S2 Maquette'!C160</f>
        <v>0</v>
      </c>
      <c r="C160" s="45">
        <f>'S2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</row>
    <row r="161" spans="1:19" ht="30.6" customHeight="1" x14ac:dyDescent="0.3">
      <c r="A161" s="46">
        <f>'S2 Maquette'!B161</f>
        <v>0</v>
      </c>
      <c r="B161" s="46">
        <f>'S2 Maquette'!C161</f>
        <v>0</v>
      </c>
      <c r="C161" s="45">
        <f>'S2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</row>
    <row r="162" spans="1:19" ht="30.6" customHeight="1" x14ac:dyDescent="0.3">
      <c r="A162" s="46">
        <f>'S2 Maquette'!B162</f>
        <v>0</v>
      </c>
      <c r="B162" s="46">
        <f>'S2 Maquette'!C162</f>
        <v>0</v>
      </c>
      <c r="C162" s="45">
        <f>'S2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</row>
    <row r="163" spans="1:19" ht="30.6" customHeight="1" x14ac:dyDescent="0.3">
      <c r="A163" s="46">
        <f>'S2 Maquette'!B163</f>
        <v>0</v>
      </c>
      <c r="B163" s="46">
        <f>'S2 Maquette'!C163</f>
        <v>0</v>
      </c>
      <c r="C163" s="45">
        <f>'S2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</row>
    <row r="164" spans="1:19" ht="30.6" customHeight="1" x14ac:dyDescent="0.3">
      <c r="A164" s="46">
        <f>'S2 Maquette'!B164</f>
        <v>0</v>
      </c>
      <c r="B164" s="46">
        <f>'S2 Maquette'!C164</f>
        <v>0</v>
      </c>
      <c r="C164" s="45">
        <f>'S2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</row>
    <row r="165" spans="1:19" ht="30.6" customHeight="1" x14ac:dyDescent="0.3">
      <c r="A165" s="46">
        <f>'S2 Maquette'!B165</f>
        <v>0</v>
      </c>
      <c r="B165" s="46">
        <f>'S2 Maquette'!C165</f>
        <v>0</v>
      </c>
      <c r="C165" s="45">
        <f>'S2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</row>
    <row r="166" spans="1:19" ht="30.6" customHeight="1" x14ac:dyDescent="0.3">
      <c r="A166" s="46">
        <f>'S2 Maquette'!B166</f>
        <v>0</v>
      </c>
      <c r="B166" s="46">
        <f>'S2 Maquette'!C166</f>
        <v>0</v>
      </c>
      <c r="C166" s="45">
        <f>'S2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</row>
    <row r="167" spans="1:19" ht="30.6" customHeight="1" x14ac:dyDescent="0.3">
      <c r="A167" s="46">
        <f>'S2 Maquette'!B167</f>
        <v>0</v>
      </c>
      <c r="B167" s="46">
        <f>'S2 Maquette'!C167</f>
        <v>0</v>
      </c>
      <c r="C167" s="45">
        <f>'S2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</row>
    <row r="168" spans="1:19" ht="30.6" customHeight="1" x14ac:dyDescent="0.3">
      <c r="A168" s="46">
        <f>'S2 Maquette'!B168</f>
        <v>0</v>
      </c>
      <c r="B168" s="46">
        <f>'S2 Maquette'!C168</f>
        <v>0</v>
      </c>
      <c r="C168" s="45">
        <f>'S2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</row>
    <row r="169" spans="1:19" ht="30.6" customHeight="1" x14ac:dyDescent="0.3">
      <c r="A169" s="46">
        <f>'S2 Maquette'!B169</f>
        <v>0</v>
      </c>
      <c r="B169" s="46">
        <f>'S2 Maquette'!C169</f>
        <v>0</v>
      </c>
      <c r="C169" s="45">
        <f>'S2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</row>
    <row r="170" spans="1:19" ht="30.6" customHeight="1" x14ac:dyDescent="0.3">
      <c r="A170" s="46">
        <f>'S2 Maquette'!B170</f>
        <v>0</v>
      </c>
      <c r="B170" s="46">
        <f>'S2 Maquette'!C170</f>
        <v>0</v>
      </c>
      <c r="C170" s="45">
        <f>'S2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</row>
    <row r="171" spans="1:19" ht="30.6" customHeight="1" x14ac:dyDescent="0.3">
      <c r="A171" s="46">
        <f>'S2 Maquette'!B171</f>
        <v>0</v>
      </c>
      <c r="B171" s="46">
        <f>'S2 Maquette'!C171</f>
        <v>0</v>
      </c>
      <c r="C171" s="45">
        <f>'S2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</row>
    <row r="172" spans="1:19" ht="30.6" customHeight="1" x14ac:dyDescent="0.3">
      <c r="A172" s="46">
        <f>'S2 Maquette'!B172</f>
        <v>0</v>
      </c>
      <c r="B172" s="46">
        <f>'S2 Maquette'!C172</f>
        <v>0</v>
      </c>
      <c r="C172" s="45">
        <f>'S2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</row>
    <row r="173" spans="1:19" ht="30.6" customHeight="1" x14ac:dyDescent="0.3">
      <c r="A173" s="46">
        <f>'S2 Maquette'!B173</f>
        <v>0</v>
      </c>
      <c r="B173" s="46">
        <f>'S2 Maquette'!C173</f>
        <v>0</v>
      </c>
      <c r="C173" s="45">
        <f>'S2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</row>
    <row r="174" spans="1:19" ht="30.6" customHeight="1" x14ac:dyDescent="0.3">
      <c r="A174" s="46">
        <f>'S2 Maquette'!B174</f>
        <v>0</v>
      </c>
      <c r="B174" s="46">
        <f>'S2 Maquette'!C174</f>
        <v>0</v>
      </c>
      <c r="C174" s="45">
        <f>'S2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</row>
    <row r="175" spans="1:19" ht="30.6" customHeight="1" x14ac:dyDescent="0.3">
      <c r="A175" s="46">
        <f>'S2 Maquette'!B175</f>
        <v>0</v>
      </c>
      <c r="B175" s="46">
        <f>'S2 Maquette'!C175</f>
        <v>0</v>
      </c>
      <c r="C175" s="45">
        <f>'S2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</row>
    <row r="176" spans="1:19" ht="30.6" customHeight="1" x14ac:dyDescent="0.3">
      <c r="A176" s="46">
        <f>'S2 Maquette'!B176</f>
        <v>0</v>
      </c>
      <c r="B176" s="46">
        <f>'S2 Maquette'!C176</f>
        <v>0</v>
      </c>
      <c r="C176" s="45">
        <f>'S2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</row>
    <row r="177" spans="1:19" ht="30.6" customHeight="1" x14ac:dyDescent="0.3">
      <c r="A177" s="46">
        <f>'S2 Maquette'!B177</f>
        <v>0</v>
      </c>
      <c r="B177" s="46">
        <f>'S2 Maquette'!C177</f>
        <v>0</v>
      </c>
      <c r="C177" s="45">
        <f>'S2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</row>
    <row r="178" spans="1:19" ht="30.6" customHeight="1" x14ac:dyDescent="0.3">
      <c r="A178" s="46">
        <f>'S2 Maquette'!B178</f>
        <v>0</v>
      </c>
      <c r="B178" s="46">
        <f>'S2 Maquette'!C178</f>
        <v>0</v>
      </c>
      <c r="C178" s="45">
        <f>'S2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</row>
    <row r="179" spans="1:19" ht="30.6" customHeight="1" x14ac:dyDescent="0.3">
      <c r="A179" s="46">
        <f>'S2 Maquette'!B179</f>
        <v>0</v>
      </c>
      <c r="B179" s="46">
        <f>'S2 Maquette'!C179</f>
        <v>0</v>
      </c>
      <c r="C179" s="45">
        <f>'S2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</row>
    <row r="180" spans="1:19" ht="30.6" customHeight="1" x14ac:dyDescent="0.3">
      <c r="A180" s="46">
        <f>'S2 Maquette'!B180</f>
        <v>0</v>
      </c>
      <c r="B180" s="46">
        <f>'S2 Maquette'!C180</f>
        <v>0</v>
      </c>
      <c r="C180" s="45">
        <f>'S2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</row>
    <row r="181" spans="1:19" ht="30.6" customHeight="1" x14ac:dyDescent="0.3">
      <c r="A181" s="46">
        <f>'S2 Maquette'!B181</f>
        <v>0</v>
      </c>
      <c r="B181" s="46">
        <f>'S2 Maquette'!C181</f>
        <v>0</v>
      </c>
      <c r="C181" s="45">
        <f>'S2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</row>
    <row r="182" spans="1:19" ht="30.6" customHeight="1" x14ac:dyDescent="0.3">
      <c r="A182" s="46">
        <f>'S2 Maquette'!B182</f>
        <v>0</v>
      </c>
      <c r="B182" s="46">
        <f>'S2 Maquette'!C182</f>
        <v>0</v>
      </c>
      <c r="C182" s="45">
        <f>'S2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</row>
    <row r="183" spans="1:19" ht="30.6" customHeight="1" x14ac:dyDescent="0.3">
      <c r="A183" s="46">
        <f>'S2 Maquette'!B183</f>
        <v>0</v>
      </c>
      <c r="B183" s="46">
        <f>'S2 Maquette'!C183</f>
        <v>0</v>
      </c>
      <c r="C183" s="45">
        <f>'S2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</row>
    <row r="184" spans="1:19" ht="30.6" customHeight="1" x14ac:dyDescent="0.3">
      <c r="A184" s="46">
        <f>'S2 Maquette'!B184</f>
        <v>0</v>
      </c>
      <c r="B184" s="46">
        <f>'S2 Maquette'!C184</f>
        <v>0</v>
      </c>
      <c r="C184" s="45">
        <f>'S2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</row>
    <row r="185" spans="1:19" ht="30.6" customHeight="1" x14ac:dyDescent="0.3">
      <c r="A185" s="46">
        <f>'S2 Maquette'!B185</f>
        <v>0</v>
      </c>
      <c r="B185" s="46">
        <f>'S2 Maquette'!C185</f>
        <v>0</v>
      </c>
      <c r="C185" s="45">
        <f>'S2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</row>
    <row r="186" spans="1:19" ht="30.6" customHeight="1" x14ac:dyDescent="0.3">
      <c r="A186" s="46">
        <f>'S2 Maquette'!B186</f>
        <v>0</v>
      </c>
      <c r="B186" s="46">
        <f>'S2 Maquette'!C186</f>
        <v>0</v>
      </c>
      <c r="C186" s="45">
        <f>'S2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</row>
    <row r="187" spans="1:19" ht="30.6" customHeight="1" x14ac:dyDescent="0.3">
      <c r="A187" s="46">
        <f>'S2 Maquette'!B187</f>
        <v>0</v>
      </c>
      <c r="B187" s="46">
        <f>'S2 Maquette'!C187</f>
        <v>0</v>
      </c>
      <c r="C187" s="45">
        <f>'S2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</row>
    <row r="188" spans="1:19" ht="30.6" customHeight="1" x14ac:dyDescent="0.3">
      <c r="A188" s="46">
        <f>'S2 Maquette'!B188</f>
        <v>0</v>
      </c>
      <c r="B188" s="46">
        <f>'S2 Maquette'!C188</f>
        <v>0</v>
      </c>
      <c r="C188" s="45">
        <f>'S2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</row>
    <row r="189" spans="1:19" ht="30.6" customHeight="1" x14ac:dyDescent="0.3">
      <c r="A189" s="46">
        <f>'S2 Maquette'!B189</f>
        <v>0</v>
      </c>
      <c r="B189" s="46">
        <f>'S2 Maquette'!C189</f>
        <v>0</v>
      </c>
      <c r="C189" s="45">
        <f>'S2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</row>
    <row r="190" spans="1:19" ht="30.6" customHeight="1" x14ac:dyDescent="0.3">
      <c r="A190" s="46">
        <f>'S2 Maquette'!B190</f>
        <v>0</v>
      </c>
      <c r="B190" s="46">
        <f>'S2 Maquette'!C190</f>
        <v>0</v>
      </c>
      <c r="C190" s="45">
        <f>'S2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</row>
    <row r="191" spans="1:19" ht="30.6" customHeight="1" x14ac:dyDescent="0.3">
      <c r="A191" s="46">
        <f>'S2 Maquette'!B191</f>
        <v>0</v>
      </c>
      <c r="B191" s="46">
        <f>'S2 Maquette'!C191</f>
        <v>0</v>
      </c>
      <c r="C191" s="45">
        <f>'S2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</row>
    <row r="192" spans="1:19" ht="30.6" customHeight="1" x14ac:dyDescent="0.3">
      <c r="A192" s="46">
        <f>'S2 Maquette'!B192</f>
        <v>0</v>
      </c>
      <c r="B192" s="46">
        <f>'S2 Maquette'!C192</f>
        <v>0</v>
      </c>
      <c r="C192" s="45">
        <f>'S2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</row>
    <row r="193" spans="1:19" ht="30.6" customHeight="1" x14ac:dyDescent="0.3">
      <c r="A193" s="46">
        <f>'S2 Maquette'!B193</f>
        <v>0</v>
      </c>
      <c r="B193" s="46">
        <f>'S2 Maquette'!C193</f>
        <v>0</v>
      </c>
      <c r="C193" s="45">
        <f>'S2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</row>
    <row r="194" spans="1:19" ht="30.6" customHeight="1" x14ac:dyDescent="0.3">
      <c r="A194" s="46">
        <f>'S2 Maquette'!B194</f>
        <v>0</v>
      </c>
      <c r="B194" s="46">
        <f>'S2 Maquette'!C194</f>
        <v>0</v>
      </c>
      <c r="C194" s="45">
        <f>'S2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</row>
    <row r="195" spans="1:19" ht="30.6" customHeight="1" x14ac:dyDescent="0.3">
      <c r="A195" s="46">
        <f>'S2 Maquette'!B195</f>
        <v>0</v>
      </c>
      <c r="B195" s="46">
        <f>'S2 Maquette'!C195</f>
        <v>0</v>
      </c>
      <c r="C195" s="45">
        <f>'S2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</row>
    <row r="196" spans="1:19" ht="30.6" customHeight="1" x14ac:dyDescent="0.3">
      <c r="A196" s="46">
        <f>'S2 Maquette'!B196</f>
        <v>0</v>
      </c>
      <c r="B196" s="46">
        <f>'S2 Maquette'!C196</f>
        <v>0</v>
      </c>
      <c r="C196" s="45">
        <f>'S2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</row>
    <row r="197" spans="1:19" ht="30.6" customHeight="1" x14ac:dyDescent="0.3">
      <c r="A197" s="46">
        <f>'S2 Maquette'!B197</f>
        <v>0</v>
      </c>
      <c r="B197" s="46">
        <f>'S2 Maquette'!C197</f>
        <v>0</v>
      </c>
      <c r="C197" s="45">
        <f>'S2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</row>
    <row r="198" spans="1:19" ht="30.6" customHeight="1" x14ac:dyDescent="0.3">
      <c r="A198" s="46">
        <f>'S2 Maquette'!B198</f>
        <v>0</v>
      </c>
      <c r="B198" s="46">
        <f>'S2 Maquette'!C198</f>
        <v>0</v>
      </c>
      <c r="C198" s="45">
        <f>'S2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</row>
    <row r="199" spans="1:19" ht="30.6" customHeight="1" x14ac:dyDescent="0.3">
      <c r="A199" s="46">
        <f>'S2 Maquette'!B199</f>
        <v>0</v>
      </c>
      <c r="B199" s="46">
        <f>'S2 Maquette'!C199</f>
        <v>0</v>
      </c>
      <c r="C199" s="45">
        <f>'S2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</row>
    <row r="200" spans="1:19" ht="30.6" customHeight="1" x14ac:dyDescent="0.3">
      <c r="A200" s="46">
        <f>'S2 Maquette'!B200</f>
        <v>0</v>
      </c>
      <c r="B200" s="46">
        <f>'S2 Maquette'!C200</f>
        <v>0</v>
      </c>
      <c r="C200" s="45">
        <f>'S2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</row>
    <row r="201" spans="1:19" ht="30.6" customHeight="1" x14ac:dyDescent="0.3">
      <c r="A201" s="46">
        <f>'S2 Maquette'!B201</f>
        <v>0</v>
      </c>
      <c r="B201" s="46">
        <f>'S2 Maquette'!C201</f>
        <v>0</v>
      </c>
      <c r="C201" s="45">
        <f>'S2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</row>
    <row r="202" spans="1:19" ht="30.6" customHeight="1" x14ac:dyDescent="0.3">
      <c r="A202" s="46">
        <f>'S2 Maquette'!B202</f>
        <v>0</v>
      </c>
      <c r="B202" s="46">
        <f>'S2 Maquette'!C202</f>
        <v>0</v>
      </c>
      <c r="C202" s="45">
        <f>'S2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</row>
    <row r="203" spans="1:19" ht="30.6" customHeight="1" x14ac:dyDescent="0.3">
      <c r="A203" s="46">
        <f>'S2 Maquette'!B203</f>
        <v>0</v>
      </c>
      <c r="B203" s="46">
        <f>'S2 Maquette'!C203</f>
        <v>0</v>
      </c>
      <c r="C203" s="45">
        <f>'S2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</row>
    <row r="204" spans="1:19" ht="30.6" customHeight="1" x14ac:dyDescent="0.3">
      <c r="A204" s="46">
        <f>'S2 Maquette'!B204</f>
        <v>0</v>
      </c>
      <c r="B204" s="46">
        <f>'S2 Maquette'!C204</f>
        <v>0</v>
      </c>
      <c r="C204" s="45">
        <f>'S2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</row>
    <row r="205" spans="1:19" ht="30.6" customHeight="1" x14ac:dyDescent="0.3">
      <c r="A205" s="46">
        <f>'S2 Maquette'!B205</f>
        <v>0</v>
      </c>
      <c r="B205" s="46">
        <f>'S2 Maquette'!C205</f>
        <v>0</v>
      </c>
      <c r="C205" s="45">
        <f>'S2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</row>
    <row r="206" spans="1:19" ht="30.6" customHeight="1" x14ac:dyDescent="0.3">
      <c r="A206" s="46">
        <f>'S2 Maquette'!B206</f>
        <v>0</v>
      </c>
      <c r="B206" s="46">
        <f>'S2 Maquette'!C206</f>
        <v>0</v>
      </c>
      <c r="C206" s="45">
        <f>'S2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</row>
    <row r="207" spans="1:19" ht="30.6" customHeight="1" x14ac:dyDescent="0.3">
      <c r="A207" s="46">
        <f>'S2 Maquette'!B207</f>
        <v>0</v>
      </c>
      <c r="B207" s="46">
        <f>'S2 Maquette'!C207</f>
        <v>0</v>
      </c>
      <c r="C207" s="45">
        <f>'S2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</row>
    <row r="208" spans="1:19" ht="30.6" customHeight="1" x14ac:dyDescent="0.3">
      <c r="A208" s="46">
        <f>'S2 Maquette'!B208</f>
        <v>0</v>
      </c>
      <c r="B208" s="46">
        <f>'S2 Maquette'!C208</f>
        <v>0</v>
      </c>
      <c r="C208" s="45">
        <f>'S2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</row>
    <row r="209" spans="1:19" ht="30.6" customHeight="1" x14ac:dyDescent="0.3">
      <c r="A209" s="46">
        <f>'S2 Maquette'!B209</f>
        <v>0</v>
      </c>
      <c r="B209" s="46">
        <f>'S2 Maquette'!C209</f>
        <v>0</v>
      </c>
      <c r="C209" s="45">
        <f>'S2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</row>
    <row r="210" spans="1:19" ht="30.6" customHeight="1" x14ac:dyDescent="0.3">
      <c r="A210" s="46">
        <f>'S2 Maquette'!B210</f>
        <v>0</v>
      </c>
      <c r="B210" s="46">
        <f>'S2 Maquette'!C210</f>
        <v>0</v>
      </c>
      <c r="C210" s="45">
        <f>'S2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</row>
    <row r="211" spans="1:19" ht="30.6" customHeight="1" x14ac:dyDescent="0.3">
      <c r="A211" s="46">
        <f>'S2 Maquette'!B211</f>
        <v>0</v>
      </c>
      <c r="B211" s="46">
        <f>'S2 Maquette'!C211</f>
        <v>0</v>
      </c>
      <c r="C211" s="45">
        <f>'S2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</row>
    <row r="212" spans="1:19" ht="30.6" customHeight="1" x14ac:dyDescent="0.3">
      <c r="A212" s="46">
        <f>'S2 Maquette'!B212</f>
        <v>0</v>
      </c>
      <c r="B212" s="46">
        <f>'S2 Maquette'!C212</f>
        <v>0</v>
      </c>
      <c r="C212" s="45">
        <f>'S2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</row>
    <row r="213" spans="1:19" ht="30.6" customHeight="1" x14ac:dyDescent="0.3">
      <c r="A213" s="46">
        <f>'S2 Maquette'!B213</f>
        <v>0</v>
      </c>
      <c r="B213" s="46">
        <f>'S2 Maquette'!C213</f>
        <v>0</v>
      </c>
      <c r="C213" s="45">
        <f>'S2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</row>
    <row r="214" spans="1:19" ht="30.6" customHeight="1" x14ac:dyDescent="0.3">
      <c r="A214" s="46">
        <f>'S2 Maquette'!B214</f>
        <v>0</v>
      </c>
      <c r="B214" s="46">
        <f>'S2 Maquette'!C214</f>
        <v>0</v>
      </c>
      <c r="C214" s="45">
        <f>'S2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</row>
    <row r="215" spans="1:19" ht="30.6" customHeight="1" x14ac:dyDescent="0.3">
      <c r="A215" s="46">
        <f>'S2 Maquette'!B215</f>
        <v>0</v>
      </c>
      <c r="B215" s="46">
        <f>'S2 Maquette'!C215</f>
        <v>0</v>
      </c>
      <c r="C215" s="45">
        <f>'S2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</row>
    <row r="216" spans="1:19" ht="30.6" customHeight="1" x14ac:dyDescent="0.3">
      <c r="A216" s="46">
        <f>'S2 Maquette'!B216</f>
        <v>0</v>
      </c>
      <c r="B216" s="46">
        <f>'S2 Maquette'!C216</f>
        <v>0</v>
      </c>
      <c r="C216" s="45">
        <f>'S2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</row>
    <row r="217" spans="1:19" ht="30.6" customHeight="1" x14ac:dyDescent="0.3">
      <c r="A217" s="46">
        <f>'S2 Maquette'!B217</f>
        <v>0</v>
      </c>
      <c r="B217" s="46">
        <f>'S2 Maquette'!C217</f>
        <v>0</v>
      </c>
      <c r="C217" s="45">
        <f>'S2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</row>
    <row r="218" spans="1:19" ht="30.6" customHeight="1" x14ac:dyDescent="0.3">
      <c r="A218" s="46">
        <f>'S2 Maquette'!B218</f>
        <v>0</v>
      </c>
      <c r="B218" s="46">
        <f>'S2 Maquette'!C218</f>
        <v>0</v>
      </c>
      <c r="C218" s="45">
        <f>'S2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</row>
    <row r="219" spans="1:19" ht="30.6" customHeight="1" x14ac:dyDescent="0.3">
      <c r="A219" s="46">
        <f>'S2 Maquette'!B219</f>
        <v>0</v>
      </c>
      <c r="B219" s="46">
        <f>'S2 Maquette'!C219</f>
        <v>0</v>
      </c>
      <c r="C219" s="45">
        <f>'S2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</row>
    <row r="220" spans="1:19" ht="30.6" customHeight="1" x14ac:dyDescent="0.3">
      <c r="A220" s="46">
        <f>'S2 Maquette'!B220</f>
        <v>0</v>
      </c>
      <c r="B220" s="46">
        <f>'S2 Maquette'!C220</f>
        <v>0</v>
      </c>
      <c r="C220" s="45">
        <f>'S2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</row>
    <row r="221" spans="1:19" ht="30.6" customHeight="1" x14ac:dyDescent="0.3">
      <c r="A221" s="46">
        <f>'S2 Maquette'!B221</f>
        <v>0</v>
      </c>
      <c r="B221" s="46">
        <f>'S2 Maquette'!C221</f>
        <v>0</v>
      </c>
      <c r="C221" s="45">
        <f>'S2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</row>
    <row r="222" spans="1:19" ht="30.6" customHeight="1" x14ac:dyDescent="0.3">
      <c r="A222" s="46">
        <f>'S2 Maquette'!B222</f>
        <v>0</v>
      </c>
      <c r="B222" s="46">
        <f>'S2 Maquette'!C222</f>
        <v>0</v>
      </c>
      <c r="C222" s="45">
        <f>'S2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</row>
    <row r="223" spans="1:19" ht="30.6" customHeight="1" x14ac:dyDescent="0.3">
      <c r="A223" s="46">
        <f>'S2 Maquette'!B223</f>
        <v>0</v>
      </c>
      <c r="B223" s="46">
        <f>'S2 Maquette'!C223</f>
        <v>0</v>
      </c>
      <c r="C223" s="45">
        <f>'S2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</row>
    <row r="224" spans="1:19" ht="30.6" customHeight="1" x14ac:dyDescent="0.3">
      <c r="A224" s="46">
        <f>'S2 Maquette'!B224</f>
        <v>0</v>
      </c>
      <c r="B224" s="46">
        <f>'S2 Maquette'!C224</f>
        <v>0</v>
      </c>
      <c r="C224" s="45">
        <f>'S2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</row>
    <row r="225" spans="1:19" ht="30.6" customHeight="1" x14ac:dyDescent="0.3">
      <c r="A225" s="46">
        <f>'S2 Maquette'!B225</f>
        <v>0</v>
      </c>
      <c r="B225" s="46">
        <f>'S2 Maquette'!C225</f>
        <v>0</v>
      </c>
      <c r="C225" s="45">
        <f>'S2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</row>
    <row r="226" spans="1:19" ht="30.6" customHeight="1" x14ac:dyDescent="0.3">
      <c r="A226" s="46">
        <f>'S2 Maquette'!B226</f>
        <v>0</v>
      </c>
      <c r="B226" s="46">
        <f>'S2 Maquette'!C226</f>
        <v>0</v>
      </c>
      <c r="C226" s="45">
        <f>'S2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</row>
    <row r="227" spans="1:19" ht="30.6" customHeight="1" x14ac:dyDescent="0.3">
      <c r="A227" s="46">
        <f>'S2 Maquette'!B227</f>
        <v>0</v>
      </c>
      <c r="B227" s="46">
        <f>'S2 Maquette'!C227</f>
        <v>0</v>
      </c>
      <c r="C227" s="45">
        <f>'S2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</row>
    <row r="228" spans="1:19" ht="30.6" customHeight="1" x14ac:dyDescent="0.3">
      <c r="A228" s="46">
        <f>'S2 Maquette'!B228</f>
        <v>0</v>
      </c>
      <c r="B228" s="46">
        <f>'S2 Maquette'!C228</f>
        <v>0</v>
      </c>
      <c r="C228" s="45">
        <f>'S2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</row>
    <row r="229" spans="1:19" ht="30.6" customHeight="1" x14ac:dyDescent="0.3">
      <c r="A229" s="46">
        <f>'S2 Maquette'!B229</f>
        <v>0</v>
      </c>
      <c r="B229" s="46">
        <f>'S2 Maquette'!C229</f>
        <v>0</v>
      </c>
      <c r="C229" s="45">
        <f>'S2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</row>
    <row r="230" spans="1:19" ht="30.6" customHeight="1" x14ac:dyDescent="0.3">
      <c r="A230" s="46">
        <f>'S2 Maquette'!B230</f>
        <v>0</v>
      </c>
      <c r="B230" s="46">
        <f>'S2 Maquette'!C230</f>
        <v>0</v>
      </c>
      <c r="C230" s="45">
        <f>'S2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</row>
    <row r="231" spans="1:19" ht="30.6" customHeight="1" x14ac:dyDescent="0.3">
      <c r="A231" s="46">
        <f>'S2 Maquette'!B231</f>
        <v>0</v>
      </c>
      <c r="B231" s="46">
        <f>'S2 Maquette'!C231</f>
        <v>0</v>
      </c>
      <c r="C231" s="45">
        <f>'S2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</row>
    <row r="232" spans="1:19" ht="30.6" customHeight="1" x14ac:dyDescent="0.3">
      <c r="A232" s="46">
        <f>'S2 Maquette'!B232</f>
        <v>0</v>
      </c>
      <c r="B232" s="46">
        <f>'S2 Maquette'!C232</f>
        <v>0</v>
      </c>
      <c r="C232" s="45">
        <f>'S2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</row>
    <row r="233" spans="1:19" ht="30.6" customHeight="1" x14ac:dyDescent="0.3">
      <c r="A233" s="46">
        <f>'S2 Maquette'!B233</f>
        <v>0</v>
      </c>
      <c r="B233" s="46">
        <f>'S2 Maquette'!C233</f>
        <v>0</v>
      </c>
      <c r="C233" s="45">
        <f>'S2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</row>
    <row r="234" spans="1:19" ht="30.6" customHeight="1" x14ac:dyDescent="0.3">
      <c r="A234" s="46">
        <f>'S2 Maquette'!B234</f>
        <v>0</v>
      </c>
      <c r="B234" s="46">
        <f>'S2 Maquette'!C234</f>
        <v>0</v>
      </c>
      <c r="C234" s="45">
        <f>'S2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</row>
    <row r="235" spans="1:19" ht="30.6" customHeight="1" x14ac:dyDescent="0.3">
      <c r="A235" s="46">
        <f>'S2 Maquette'!B235</f>
        <v>0</v>
      </c>
      <c r="B235" s="46">
        <f>'S2 Maquette'!C235</f>
        <v>0</v>
      </c>
      <c r="C235" s="45">
        <f>'S2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</row>
    <row r="236" spans="1:19" ht="30.6" customHeight="1" x14ac:dyDescent="0.3">
      <c r="A236" s="46">
        <f>'S2 Maquette'!B236</f>
        <v>0</v>
      </c>
      <c r="B236" s="46">
        <f>'S2 Maquette'!C236</f>
        <v>0</v>
      </c>
      <c r="C236" s="45">
        <f>'S2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</row>
    <row r="237" spans="1:19" ht="30.6" customHeight="1" x14ac:dyDescent="0.3">
      <c r="A237" s="46">
        <f>'S2 Maquette'!B237</f>
        <v>0</v>
      </c>
      <c r="B237" s="46">
        <f>'S2 Maquette'!C237</f>
        <v>0</v>
      </c>
      <c r="C237" s="45">
        <f>'S2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</row>
    <row r="238" spans="1:19" ht="30.6" customHeight="1" x14ac:dyDescent="0.3">
      <c r="A238" s="46">
        <f>'S2 Maquette'!B238</f>
        <v>0</v>
      </c>
      <c r="B238" s="46">
        <f>'S2 Maquette'!C238</f>
        <v>0</v>
      </c>
      <c r="C238" s="45">
        <f>'S2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</row>
    <row r="239" spans="1:19" ht="30.6" customHeight="1" x14ac:dyDescent="0.3">
      <c r="A239" s="46">
        <f>'S2 Maquette'!B239</f>
        <v>0</v>
      </c>
      <c r="B239" s="46">
        <f>'S2 Maquette'!C239</f>
        <v>0</v>
      </c>
      <c r="C239" s="45">
        <f>'S2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</row>
    <row r="240" spans="1:19" ht="30.6" customHeight="1" x14ac:dyDescent="0.3">
      <c r="A240" s="46">
        <f>'S2 Maquette'!B240</f>
        <v>0</v>
      </c>
      <c r="B240" s="46">
        <f>'S2 Maquette'!C240</f>
        <v>0</v>
      </c>
      <c r="C240" s="45">
        <f>'S2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</row>
    <row r="241" spans="1:19" ht="30.6" customHeight="1" x14ac:dyDescent="0.3">
      <c r="A241" s="46">
        <f>'S2 Maquette'!B241</f>
        <v>0</v>
      </c>
      <c r="B241" s="46">
        <f>'S2 Maquette'!C241</f>
        <v>0</v>
      </c>
      <c r="C241" s="45">
        <f>'S2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</row>
    <row r="242" spans="1:19" ht="30.6" customHeight="1" x14ac:dyDescent="0.3">
      <c r="A242" s="46">
        <f>'S2 Maquette'!B242</f>
        <v>0</v>
      </c>
      <c r="B242" s="46">
        <f>'S2 Maquette'!C242</f>
        <v>0</v>
      </c>
      <c r="C242" s="45">
        <f>'S2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</row>
    <row r="243" spans="1:19" ht="30.6" customHeight="1" x14ac:dyDescent="0.3">
      <c r="A243" s="46">
        <f>'S2 Maquette'!B243</f>
        <v>0</v>
      </c>
      <c r="B243" s="46">
        <f>'S2 Maquette'!C243</f>
        <v>0</v>
      </c>
      <c r="C243" s="45">
        <f>'S2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</row>
    <row r="244" spans="1:19" ht="30.6" customHeight="1" x14ac:dyDescent="0.3">
      <c r="A244" s="46">
        <f>'S2 Maquette'!B244</f>
        <v>0</v>
      </c>
      <c r="B244" s="46">
        <f>'S2 Maquette'!C244</f>
        <v>0</v>
      </c>
      <c r="C244" s="45">
        <f>'S2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</row>
    <row r="245" spans="1:19" ht="30.6" customHeight="1" x14ac:dyDescent="0.3">
      <c r="A245" s="46">
        <f>'S2 Maquette'!B245</f>
        <v>0</v>
      </c>
      <c r="B245" s="46">
        <f>'S2 Maquette'!C245</f>
        <v>0</v>
      </c>
      <c r="C245" s="45">
        <f>'S2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</row>
    <row r="246" spans="1:19" ht="30.6" customHeight="1" x14ac:dyDescent="0.3">
      <c r="A246" s="46">
        <f>'S2 Maquette'!B246</f>
        <v>0</v>
      </c>
      <c r="B246" s="46">
        <f>'S2 Maquette'!C246</f>
        <v>0</v>
      </c>
      <c r="C246" s="45">
        <f>'S2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</row>
    <row r="247" spans="1:19" ht="30.6" customHeight="1" x14ac:dyDescent="0.3">
      <c r="A247" s="46">
        <f>'S2 Maquette'!B247</f>
        <v>0</v>
      </c>
      <c r="B247" s="46">
        <f>'S2 Maquette'!C247</f>
        <v>0</v>
      </c>
      <c r="C247" s="45">
        <f>'S2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</row>
    <row r="248" spans="1:19" ht="30.6" customHeight="1" x14ac:dyDescent="0.3">
      <c r="A248" s="46">
        <f>'S2 Maquette'!B248</f>
        <v>0</v>
      </c>
      <c r="B248" s="46">
        <f>'S2 Maquette'!C248</f>
        <v>0</v>
      </c>
      <c r="C248" s="45">
        <f>'S2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</row>
    <row r="249" spans="1:19" ht="30.6" customHeight="1" x14ac:dyDescent="0.3">
      <c r="A249" s="46">
        <f>'S2 Maquette'!B249</f>
        <v>0</v>
      </c>
      <c r="B249" s="46">
        <f>'S2 Maquette'!C249</f>
        <v>0</v>
      </c>
      <c r="C249" s="45">
        <f>'S2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</row>
    <row r="250" spans="1:19" ht="30.6" customHeight="1" x14ac:dyDescent="0.3">
      <c r="A250" s="46">
        <f>'S2 Maquette'!B250</f>
        <v>0</v>
      </c>
      <c r="B250" s="46">
        <f>'S2 Maquette'!C250</f>
        <v>0</v>
      </c>
      <c r="C250" s="45">
        <f>'S2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</row>
    <row r="251" spans="1:19" ht="30.6" customHeight="1" x14ac:dyDescent="0.3">
      <c r="A251" s="46">
        <f>'S2 Maquette'!B251</f>
        <v>0</v>
      </c>
      <c r="B251" s="46">
        <f>'S2 Maquette'!C251</f>
        <v>0</v>
      </c>
      <c r="C251" s="45">
        <f>'S2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</row>
    <row r="252" spans="1:19" ht="30.6" customHeight="1" x14ac:dyDescent="0.3">
      <c r="A252" s="46">
        <f>'S2 Maquette'!B252</f>
        <v>0</v>
      </c>
      <c r="B252" s="46">
        <f>'S2 Maquette'!C252</f>
        <v>0</v>
      </c>
      <c r="C252" s="45">
        <f>'S2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</row>
    <row r="253" spans="1:19" ht="30.6" customHeight="1" x14ac:dyDescent="0.3">
      <c r="A253" s="46">
        <f>'S2 Maquette'!B253</f>
        <v>0</v>
      </c>
      <c r="B253" s="46">
        <f>'S2 Maquette'!C253</f>
        <v>0</v>
      </c>
      <c r="C253" s="45">
        <f>'S2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</row>
    <row r="254" spans="1:19" ht="30.6" customHeight="1" x14ac:dyDescent="0.3">
      <c r="A254" s="46">
        <f>'S2 Maquette'!B254</f>
        <v>0</v>
      </c>
      <c r="B254" s="46">
        <f>'S2 Maquette'!C254</f>
        <v>0</v>
      </c>
      <c r="C254" s="45">
        <f>'S2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</row>
    <row r="255" spans="1:19" ht="30.6" customHeight="1" x14ac:dyDescent="0.3">
      <c r="A255" s="46">
        <f>'S2 Maquette'!B255</f>
        <v>0</v>
      </c>
      <c r="B255" s="46">
        <f>'S2 Maquette'!C255</f>
        <v>0</v>
      </c>
      <c r="C255" s="45">
        <f>'S2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</row>
    <row r="256" spans="1:19" ht="30.6" customHeight="1" x14ac:dyDescent="0.3">
      <c r="A256" s="46">
        <f>'S2 Maquette'!B256</f>
        <v>0</v>
      </c>
      <c r="B256" s="46">
        <f>'S2 Maquette'!C256</f>
        <v>0</v>
      </c>
      <c r="C256" s="45">
        <f>'S2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</row>
    <row r="257" spans="1:19" ht="30.6" customHeight="1" x14ac:dyDescent="0.3">
      <c r="A257" s="46">
        <f>'S2 Maquette'!B257</f>
        <v>0</v>
      </c>
      <c r="B257" s="46">
        <f>'S2 Maquette'!C257</f>
        <v>0</v>
      </c>
      <c r="C257" s="45">
        <f>'S2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</row>
    <row r="258" spans="1:19" ht="30.6" customHeight="1" x14ac:dyDescent="0.3">
      <c r="A258" s="46">
        <f>'S2 Maquette'!B258</f>
        <v>0</v>
      </c>
      <c r="B258" s="46">
        <f>'S2 Maquette'!C258</f>
        <v>0</v>
      </c>
      <c r="C258" s="45">
        <f>'S2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</row>
    <row r="259" spans="1:19" ht="30.6" customHeight="1" x14ac:dyDescent="0.3">
      <c r="A259" s="46">
        <f>'S2 Maquette'!B259</f>
        <v>0</v>
      </c>
      <c r="B259" s="46">
        <f>'S2 Maquette'!C259</f>
        <v>0</v>
      </c>
      <c r="C259" s="45">
        <f>'S2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</row>
    <row r="260" spans="1:19" ht="30.6" customHeight="1" x14ac:dyDescent="0.3">
      <c r="A260" s="46">
        <f>'S2 Maquette'!B260</f>
        <v>0</v>
      </c>
      <c r="B260" s="46">
        <f>'S2 Maquette'!C260</f>
        <v>0</v>
      </c>
      <c r="C260" s="45">
        <f>'S2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</row>
    <row r="261" spans="1:19" ht="30.6" customHeight="1" x14ac:dyDescent="0.3">
      <c r="A261" s="46">
        <f>'S2 Maquette'!B261</f>
        <v>0</v>
      </c>
      <c r="B261" s="46">
        <f>'S2 Maquette'!C261</f>
        <v>0</v>
      </c>
      <c r="C261" s="45">
        <f>'S2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</row>
    <row r="262" spans="1:19" ht="30.6" customHeight="1" x14ac:dyDescent="0.3">
      <c r="A262" s="46">
        <f>'S2 Maquette'!B262</f>
        <v>0</v>
      </c>
      <c r="B262" s="46">
        <f>'S2 Maquette'!C262</f>
        <v>0</v>
      </c>
      <c r="C262" s="45">
        <f>'S2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</row>
    <row r="263" spans="1:19" ht="30.6" customHeight="1" x14ac:dyDescent="0.3">
      <c r="A263" s="46">
        <f>'S2 Maquette'!B263</f>
        <v>0</v>
      </c>
      <c r="B263" s="46">
        <f>'S2 Maquette'!C263</f>
        <v>0</v>
      </c>
      <c r="C263" s="45">
        <f>'S2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</row>
    <row r="264" spans="1:19" ht="30.6" customHeight="1" x14ac:dyDescent="0.3">
      <c r="A264" s="46">
        <f>'S2 Maquette'!B264</f>
        <v>0</v>
      </c>
      <c r="B264" s="46">
        <f>'S2 Maquette'!C264</f>
        <v>0</v>
      </c>
      <c r="C264" s="45">
        <f>'S2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</row>
    <row r="265" spans="1:19" ht="30.6" customHeight="1" x14ac:dyDescent="0.3">
      <c r="A265" s="46">
        <f>'S2 Maquette'!B265</f>
        <v>0</v>
      </c>
      <c r="B265" s="46">
        <f>'S2 Maquette'!C265</f>
        <v>0</v>
      </c>
      <c r="C265" s="45">
        <f>'S2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</row>
    <row r="266" spans="1:19" ht="30.6" customHeight="1" x14ac:dyDescent="0.3">
      <c r="A266" s="46">
        <f>'S2 Maquette'!B266</f>
        <v>0</v>
      </c>
      <c r="B266" s="46">
        <f>'S2 Maquette'!C266</f>
        <v>0</v>
      </c>
      <c r="C266" s="45">
        <f>'S2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</row>
    <row r="267" spans="1:19" ht="30.6" customHeight="1" x14ac:dyDescent="0.3">
      <c r="A267" s="46">
        <f>'S2 Maquette'!B267</f>
        <v>0</v>
      </c>
      <c r="B267" s="46">
        <f>'S2 Maquette'!C267</f>
        <v>0</v>
      </c>
      <c r="C267" s="45">
        <f>'S2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</row>
    <row r="268" spans="1:19" ht="30.6" customHeight="1" x14ac:dyDescent="0.3">
      <c r="A268" s="46">
        <f>'S2 Maquette'!B268</f>
        <v>0</v>
      </c>
      <c r="B268" s="46">
        <f>'S2 Maquette'!C268</f>
        <v>0</v>
      </c>
      <c r="C268" s="45">
        <f>'S2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</row>
    <row r="269" spans="1:19" ht="30.6" customHeight="1" x14ac:dyDescent="0.3">
      <c r="A269" s="46">
        <f>'S2 Maquette'!B269</f>
        <v>0</v>
      </c>
      <c r="B269" s="46">
        <f>'S2 Maquette'!C269</f>
        <v>0</v>
      </c>
      <c r="C269" s="45">
        <f>'S2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</row>
    <row r="270" spans="1:19" ht="30.6" customHeight="1" x14ac:dyDescent="0.3">
      <c r="A270" s="46">
        <f>'S2 Maquette'!B270</f>
        <v>0</v>
      </c>
      <c r="B270" s="46">
        <f>'S2 Maquette'!C270</f>
        <v>0</v>
      </c>
      <c r="C270" s="45">
        <f>'S2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</row>
    <row r="271" spans="1:19" ht="30.6" customHeight="1" x14ac:dyDescent="0.3">
      <c r="A271" s="46">
        <f>'S2 Maquette'!B271</f>
        <v>0</v>
      </c>
      <c r="B271" s="46">
        <f>'S2 Maquette'!C271</f>
        <v>0</v>
      </c>
      <c r="C271" s="45">
        <f>'S2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</row>
    <row r="272" spans="1:19" ht="30.6" customHeight="1" x14ac:dyDescent="0.3">
      <c r="A272" s="46">
        <f>'S2 Maquette'!B272</f>
        <v>0</v>
      </c>
      <c r="B272" s="46">
        <f>'S2 Maquette'!C272</f>
        <v>0</v>
      </c>
      <c r="C272" s="45">
        <f>'S2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</row>
    <row r="273" spans="1:19" ht="30.6" customHeight="1" x14ac:dyDescent="0.3">
      <c r="A273" s="46">
        <f>'S2 Maquette'!B273</f>
        <v>0</v>
      </c>
      <c r="B273" s="46">
        <f>'S2 Maquette'!C273</f>
        <v>0</v>
      </c>
      <c r="C273" s="45">
        <f>'S2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</row>
    <row r="274" spans="1:19" ht="30.6" customHeight="1" x14ac:dyDescent="0.3">
      <c r="A274" s="46">
        <f>'S2 Maquette'!B274</f>
        <v>0</v>
      </c>
      <c r="B274" s="46">
        <f>'S2 Maquette'!C274</f>
        <v>0</v>
      </c>
      <c r="C274" s="45">
        <f>'S2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</row>
    <row r="275" spans="1:19" ht="30.6" customHeight="1" x14ac:dyDescent="0.3">
      <c r="A275" s="46">
        <f>'S2 Maquette'!B275</f>
        <v>0</v>
      </c>
      <c r="B275" s="46">
        <f>'S2 Maquette'!C275</f>
        <v>0</v>
      </c>
      <c r="C275" s="45">
        <f>'S2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</row>
    <row r="276" spans="1:19" ht="30.6" customHeight="1" x14ac:dyDescent="0.3">
      <c r="A276" s="46">
        <f>'S2 Maquette'!B276</f>
        <v>0</v>
      </c>
      <c r="B276" s="46">
        <f>'S2 Maquette'!C276</f>
        <v>0</v>
      </c>
      <c r="C276" s="45">
        <f>'S2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</row>
    <row r="277" spans="1:19" ht="30.6" customHeight="1" x14ac:dyDescent="0.3">
      <c r="A277" s="46">
        <f>'S2 Maquette'!B277</f>
        <v>0</v>
      </c>
      <c r="B277" s="46">
        <f>'S2 Maquette'!C277</f>
        <v>0</v>
      </c>
      <c r="C277" s="45">
        <f>'S2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</row>
    <row r="278" spans="1:19" ht="30.6" customHeight="1" x14ac:dyDescent="0.3">
      <c r="A278" s="46">
        <f>'S2 Maquette'!B278</f>
        <v>0</v>
      </c>
      <c r="B278" s="46">
        <f>'S2 Maquette'!C278</f>
        <v>0</v>
      </c>
      <c r="C278" s="45">
        <f>'S2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</row>
    <row r="279" spans="1:19" ht="30.6" customHeight="1" x14ac:dyDescent="0.3">
      <c r="A279" s="46">
        <f>'S2 Maquette'!B279</f>
        <v>0</v>
      </c>
      <c r="B279" s="46">
        <f>'S2 Maquette'!C279</f>
        <v>0</v>
      </c>
      <c r="C279" s="45">
        <f>'S2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</row>
    <row r="280" spans="1:19" ht="30.6" customHeight="1" x14ac:dyDescent="0.3">
      <c r="A280" s="46">
        <f>'S2 Maquette'!B280</f>
        <v>0</v>
      </c>
      <c r="B280" s="46">
        <f>'S2 Maquette'!C280</f>
        <v>0</v>
      </c>
      <c r="C280" s="45">
        <f>'S2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</row>
    <row r="281" spans="1:19" ht="30.6" customHeight="1" x14ac:dyDescent="0.3">
      <c r="A281" s="46">
        <f>'S2 Maquette'!B281</f>
        <v>0</v>
      </c>
      <c r="B281" s="46">
        <f>'S2 Maquette'!C281</f>
        <v>0</v>
      </c>
      <c r="C281" s="45">
        <f>'S2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</row>
    <row r="282" spans="1:19" ht="30.6" customHeight="1" x14ac:dyDescent="0.3">
      <c r="A282" s="46">
        <f>'S2 Maquette'!B282</f>
        <v>0</v>
      </c>
      <c r="B282" s="46">
        <f>'S2 Maquette'!C282</f>
        <v>0</v>
      </c>
      <c r="C282" s="45">
        <f>'S2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</row>
    <row r="283" spans="1:19" ht="30.6" customHeight="1" x14ac:dyDescent="0.3">
      <c r="A283" s="46">
        <f>'S2 Maquette'!B283</f>
        <v>0</v>
      </c>
      <c r="B283" s="46">
        <f>'S2 Maquette'!C283</f>
        <v>0</v>
      </c>
      <c r="C283" s="45">
        <f>'S2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</row>
    <row r="284" spans="1:19" ht="30.6" customHeight="1" x14ac:dyDescent="0.3">
      <c r="A284" s="46">
        <f>'S2 Maquette'!B284</f>
        <v>0</v>
      </c>
      <c r="B284" s="46">
        <f>'S2 Maquette'!C284</f>
        <v>0</v>
      </c>
      <c r="C284" s="45">
        <f>'S2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</row>
    <row r="285" spans="1:19" ht="30.6" customHeight="1" x14ac:dyDescent="0.3">
      <c r="A285" s="46">
        <f>'S2 Maquette'!B285</f>
        <v>0</v>
      </c>
      <c r="B285" s="46">
        <f>'S2 Maquette'!C285</f>
        <v>0</v>
      </c>
      <c r="C285" s="45">
        <f>'S2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</row>
    <row r="286" spans="1:19" ht="30.6" customHeight="1" x14ac:dyDescent="0.3">
      <c r="A286" s="46">
        <f>'S2 Maquette'!B286</f>
        <v>0</v>
      </c>
      <c r="B286" s="46">
        <f>'S2 Maquette'!C286</f>
        <v>0</v>
      </c>
      <c r="C286" s="45">
        <f>'S2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</row>
    <row r="287" spans="1:19" ht="30.6" customHeight="1" x14ac:dyDescent="0.3">
      <c r="A287" s="46">
        <f>'S2 Maquette'!B287</f>
        <v>0</v>
      </c>
      <c r="B287" s="46">
        <f>'S2 Maquette'!C287</f>
        <v>0</v>
      </c>
      <c r="C287" s="45">
        <f>'S2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</row>
    <row r="288" spans="1:19" ht="30.6" customHeight="1" x14ac:dyDescent="0.3">
      <c r="A288" s="46">
        <f>'S2 Maquette'!B288</f>
        <v>0</v>
      </c>
      <c r="B288" s="46">
        <f>'S2 Maquette'!C288</f>
        <v>0</v>
      </c>
      <c r="C288" s="45">
        <f>'S2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</row>
    <row r="289" spans="1:19" ht="30.6" customHeight="1" x14ac:dyDescent="0.3">
      <c r="A289" s="46">
        <f>'S2 Maquette'!B289</f>
        <v>0</v>
      </c>
      <c r="B289" s="46">
        <f>'S2 Maquette'!C289</f>
        <v>0</v>
      </c>
      <c r="C289" s="45">
        <f>'S2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</row>
    <row r="290" spans="1:19" ht="30.6" customHeight="1" x14ac:dyDescent="0.3">
      <c r="A290" s="46">
        <f>'S2 Maquette'!B290</f>
        <v>0</v>
      </c>
      <c r="B290" s="46">
        <f>'S2 Maquette'!C290</f>
        <v>0</v>
      </c>
      <c r="C290" s="45">
        <f>'S2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</row>
    <row r="291" spans="1:19" ht="30.6" customHeight="1" x14ac:dyDescent="0.3">
      <c r="A291" s="46">
        <f>'S2 Maquette'!B291</f>
        <v>0</v>
      </c>
      <c r="B291" s="46">
        <f>'S2 Maquette'!C291</f>
        <v>0</v>
      </c>
      <c r="C291" s="45">
        <f>'S2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</row>
    <row r="292" spans="1:19" ht="30.6" customHeight="1" x14ac:dyDescent="0.3">
      <c r="A292" s="46">
        <f>'S2 Maquette'!B292</f>
        <v>0</v>
      </c>
      <c r="B292" s="46">
        <f>'S2 Maquette'!C292</f>
        <v>0</v>
      </c>
      <c r="C292" s="45">
        <f>'S2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</row>
    <row r="293" spans="1:19" ht="30.6" customHeight="1" x14ac:dyDescent="0.3">
      <c r="A293" s="46">
        <f>'S2 Maquette'!B293</f>
        <v>0</v>
      </c>
      <c r="B293" s="46">
        <f>'S2 Maquette'!C293</f>
        <v>0</v>
      </c>
      <c r="C293" s="45">
        <f>'S2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</row>
    <row r="294" spans="1:19" ht="30.6" customHeight="1" x14ac:dyDescent="0.3">
      <c r="A294" s="46">
        <f>'S2 Maquette'!B294</f>
        <v>0</v>
      </c>
      <c r="B294" s="46">
        <f>'S2 Maquette'!C294</f>
        <v>0</v>
      </c>
      <c r="C294" s="45">
        <f>'S2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</row>
    <row r="295" spans="1:19" ht="30.6" customHeight="1" x14ac:dyDescent="0.3">
      <c r="A295" s="46">
        <f>'S2 Maquette'!B295</f>
        <v>0</v>
      </c>
      <c r="B295" s="46">
        <f>'S2 Maquette'!C295</f>
        <v>0</v>
      </c>
      <c r="C295" s="45">
        <f>'S2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</row>
    <row r="296" spans="1:19" ht="30.6" customHeight="1" x14ac:dyDescent="0.3">
      <c r="A296" s="46">
        <f>'S2 Maquette'!B296</f>
        <v>0</v>
      </c>
      <c r="B296" s="46">
        <f>'S2 Maquette'!C296</f>
        <v>0</v>
      </c>
      <c r="C296" s="45">
        <f>'S2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</row>
    <row r="297" spans="1:19" ht="30.6" customHeight="1" x14ac:dyDescent="0.3">
      <c r="A297" s="46">
        <f>'S2 Maquette'!B297</f>
        <v>0</v>
      </c>
      <c r="B297" s="46">
        <f>'S2 Maquette'!C297</f>
        <v>0</v>
      </c>
      <c r="C297" s="45">
        <f>'S2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</row>
    <row r="298" spans="1:19" ht="30.6" customHeight="1" x14ac:dyDescent="0.3">
      <c r="A298" s="46">
        <f>'S2 Maquette'!B298</f>
        <v>0</v>
      </c>
      <c r="B298" s="46">
        <f>'S2 Maquette'!C298</f>
        <v>0</v>
      </c>
      <c r="C298" s="45">
        <f>'S2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</row>
    <row r="299" spans="1:19" ht="30.6" customHeight="1" x14ac:dyDescent="0.3">
      <c r="A299" s="46">
        <f>'S2 Maquette'!B299</f>
        <v>0</v>
      </c>
      <c r="B299" s="46">
        <f>'S2 Maquette'!C299</f>
        <v>0</v>
      </c>
      <c r="C299" s="45">
        <f>'S2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</row>
    <row r="300" spans="1:19" ht="30.6" customHeight="1" x14ac:dyDescent="0.3">
      <c r="A300" s="46">
        <f>'S2 Maquette'!B300</f>
        <v>0</v>
      </c>
      <c r="B300" s="46">
        <f>'S2 Maquette'!C300</f>
        <v>0</v>
      </c>
      <c r="C300" s="45">
        <f>'S2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</row>
    <row r="301" spans="1:19" ht="30.6" customHeight="1" x14ac:dyDescent="0.3">
      <c r="A301" s="46">
        <f>'S2 Maquette'!B301</f>
        <v>0</v>
      </c>
      <c r="B301" s="46">
        <f>'S2 Maquette'!C301</f>
        <v>0</v>
      </c>
      <c r="C301" s="45">
        <f>'S2 Maquette'!F301</f>
        <v>0</v>
      </c>
      <c r="D301" s="44"/>
      <c r="E301" s="44"/>
      <c r="F301" s="44"/>
      <c r="G301" s="43"/>
      <c r="H301" s="43"/>
      <c r="I301" s="43"/>
      <c r="J301" s="44"/>
      <c r="K301" s="44"/>
      <c r="L301" s="44"/>
      <c r="M301" s="44"/>
      <c r="N301" s="44"/>
      <c r="O301" s="44"/>
      <c r="P301" s="44"/>
      <c r="Q301" s="44"/>
      <c r="R301" s="44"/>
      <c r="S301" s="12"/>
    </row>
  </sheetData>
  <sheetProtection algorithmName="SHA-512" hashValue="gnWRoNBO5t2YJPhcvyWxeh9TqB/MiClo/A7h0EJ8aaGsgjfHVl5cEpRal9kGUMOHojK3+5/1dg2KRxqoUOKadw==" saltValue="dDFFjv/ihpFFzHjufv+uv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2:A1000">
    <cfRule type="expression" dxfId="163" priority="11">
      <formula>$C1="Parcours Pédagogique"</formula>
    </cfRule>
    <cfRule type="expression" dxfId="162" priority="12">
      <formula>$C1="BLOC"</formula>
    </cfRule>
    <cfRule type="expression" dxfId="161" priority="13">
      <formula>$C1="OPTION"</formula>
    </cfRule>
  </conditionalFormatting>
  <conditionalFormatting sqref="A18:S18 A19:G36 J19:J36 P19:P36 S19:S36 A37:S301">
    <cfRule type="expression" dxfId="160" priority="21">
      <formula>$C18="Modification"</formula>
    </cfRule>
    <cfRule type="expression" dxfId="159" priority="22">
      <formula>$C18="Création"</formula>
    </cfRule>
    <cfRule type="expression" dxfId="158" priority="23">
      <formula>$C18="Fermeture"</formula>
    </cfRule>
  </conditionalFormatting>
  <conditionalFormatting sqref="A18:S18 A37:S301 P19:P36 S19:S36 J19:J36 A19:G36">
    <cfRule type="expression" dxfId="157" priority="20">
      <formula>$C18="Modification MCC"</formula>
    </cfRule>
  </conditionalFormatting>
  <conditionalFormatting sqref="B1:S9 B10:E10 J10:S11 B11:D11 B12:M12 P12 B13:H13 K13:L13 B14:G14 K14:N14 P14:S17 B15:H15 K15:M16 B16:G16 B17:M17 B302:S1000">
    <cfRule type="expression" dxfId="156" priority="17">
      <formula>$D1="Modification"</formula>
    </cfRule>
    <cfRule type="expression" dxfId="155" priority="18">
      <formula>$D1="Création"</formula>
    </cfRule>
    <cfRule type="expression" dxfId="154" priority="19">
      <formula>$D1="Fermeture"</formula>
    </cfRule>
  </conditionalFormatting>
  <conditionalFormatting sqref="B1:S9 J10:S11 B12:M12 K14:N14 K15:M16 B17:M17 B302:S1000 P14:S17 B10:E10 B11:D11 P12 B13:H13 K13:L13 B14:G14 B15:H15 B16:G16">
    <cfRule type="expression" dxfId="153" priority="16">
      <formula>$D1="Modification MCC"</formula>
    </cfRule>
  </conditionalFormatting>
  <conditionalFormatting sqref="J1:J1000">
    <cfRule type="expression" dxfId="152" priority="8">
      <formula>$I1="NON"</formula>
    </cfRule>
  </conditionalFormatting>
  <conditionalFormatting sqref="L18 L37:L301">
    <cfRule type="expression" dxfId="151" priority="14">
      <formula>$K18="CT (Contrôle terminal)"</formula>
    </cfRule>
    <cfRule type="expression" dxfId="150" priority="15">
      <formula>$K18="CCI (CC Intégral)"</formula>
    </cfRule>
  </conditionalFormatting>
  <conditionalFormatting sqref="L19:L36 M24:O24">
    <cfRule type="expression" dxfId="149" priority="3">
      <formula>$K19="CCI (CC Intégral)"</formula>
    </cfRule>
  </conditionalFormatting>
  <conditionalFormatting sqref="L19:M23 L24:O24 L25:M36">
    <cfRule type="expression" dxfId="148" priority="2">
      <formula>$K19="CT (Contrôle terminal)"</formula>
    </cfRule>
  </conditionalFormatting>
  <conditionalFormatting sqref="M1:M18 M37:M1000">
    <cfRule type="expression" dxfId="147" priority="10">
      <formula>$K1="CT (Contrôle terminal)"</formula>
    </cfRule>
  </conditionalFormatting>
  <conditionalFormatting sqref="N1:O18 N37:O1000">
    <cfRule type="expression" dxfId="146" priority="7">
      <formula>$K1="CCI (CC Intégral)"</formula>
    </cfRule>
  </conditionalFormatting>
  <conditionalFormatting sqref="N19:O23">
    <cfRule type="expression" dxfId="145" priority="4">
      <formula>$K19="CCI (CC Intégral)"</formula>
    </cfRule>
  </conditionalFormatting>
  <conditionalFormatting sqref="N25:O36">
    <cfRule type="expression" dxfId="144" priority="1">
      <formula>$K25="CCI (CC Intégral)"</formula>
    </cfRule>
  </conditionalFormatting>
  <conditionalFormatting sqref="Q1:R18 Q37:R1000">
    <cfRule type="expression" dxfId="143" priority="5">
      <formula>$P1="Autres"</formula>
    </cfRule>
  </conditionalFormatting>
  <conditionalFormatting sqref="S1:S1000">
    <cfRule type="expression" dxfId="142" priority="6">
      <formula>$P1="CT (Contrôle terminal)"</formula>
    </cfRule>
  </conditionalFormatting>
  <conditionalFormatting sqref="S19:S36 P37:S301 P19:P36">
    <cfRule type="expression" dxfId="141" priority="9">
      <formula>$H$15="Session Unique"</formula>
    </cfRule>
  </conditionalFormatting>
  <dataValidations count="6">
    <dataValidation type="list" allowBlank="1" showInputMessage="1" showErrorMessage="1" sqref="Q19:Q301 N19:N301" xr:uid="{00000000-0002-0000-0600-000000000000}">
      <formula1>List_Controle</formula1>
    </dataValidation>
    <dataValidation type="list" allowBlank="1" showInputMessage="1" showErrorMessage="1" sqref="K19:K301" xr:uid="{00000000-0002-0000-0600-000001000000}">
      <formula1>List_Controle2</formula1>
    </dataValidation>
    <dataValidation type="list" allowBlank="1" showInputMessage="1" showErrorMessage="1" sqref="C19:C301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1" xr:uid="{00000000-0002-0000-0600-000004000000}">
      <formula1>"CT (Contrôle terminal), Autres"</formula1>
    </dataValidation>
    <dataValidation type="list" allowBlank="1" showInputMessage="1" showErrorMessage="1" sqref="E19:I301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317"/>
  <sheetViews>
    <sheetView tabSelected="1" zoomScale="55" zoomScaleNormal="55" workbookViewId="0">
      <pane ySplit="18" topLeftCell="A34" activePane="bottomLeft" state="frozen"/>
      <selection pane="bottomLeft" activeCell="B46" sqref="B46"/>
    </sheetView>
  </sheetViews>
  <sheetFormatPr baseColWidth="10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5546875" style="18" customWidth="1"/>
    <col min="5" max="5" width="27.44140625" style="18" customWidth="1"/>
    <col min="6" max="6" width="24.5546875" style="18" customWidth="1"/>
    <col min="7" max="7" width="29.109375" style="18" customWidth="1"/>
    <col min="8" max="8" width="30.44140625" style="18" customWidth="1"/>
    <col min="9" max="9" width="17" style="18" customWidth="1"/>
    <col min="10" max="10" width="14.44140625" style="18" customWidth="1"/>
    <col min="11" max="11" width="14.5546875" style="18" customWidth="1"/>
    <col min="12" max="13" width="21.5546875" style="18" customWidth="1"/>
    <col min="14" max="14" width="47.5546875" style="18" customWidth="1"/>
    <col min="15" max="15" width="54.109375" style="18" customWidth="1"/>
  </cols>
  <sheetData>
    <row r="1" spans="1:10" x14ac:dyDescent="0.3">
      <c r="A1" s="198"/>
      <c r="B1" s="198"/>
      <c r="C1" s="198"/>
      <c r="D1" s="198"/>
      <c r="E1" s="198"/>
      <c r="F1" s="198"/>
      <c r="G1" s="198"/>
      <c r="H1" s="198"/>
      <c r="I1" s="198"/>
      <c r="J1" s="198"/>
    </row>
    <row r="2" spans="1:10" x14ac:dyDescent="0.3">
      <c r="A2" s="198"/>
      <c r="B2" s="198"/>
      <c r="C2" s="198"/>
      <c r="D2" s="198"/>
      <c r="E2" s="198"/>
      <c r="F2" s="198"/>
      <c r="G2" s="198"/>
      <c r="H2" s="198"/>
      <c r="I2" s="198"/>
      <c r="J2" s="198"/>
    </row>
    <row r="3" spans="1:10" x14ac:dyDescent="0.3">
      <c r="A3" s="198"/>
      <c r="B3" s="198"/>
      <c r="C3" s="198"/>
      <c r="D3" s="198"/>
      <c r="E3" s="198"/>
      <c r="F3" s="198"/>
      <c r="G3" s="198"/>
      <c r="H3" s="198"/>
      <c r="I3" s="198"/>
      <c r="J3" s="198"/>
    </row>
    <row r="4" spans="1:10" x14ac:dyDescent="0.3">
      <c r="A4" s="198"/>
      <c r="B4" s="198"/>
      <c r="C4" s="198"/>
      <c r="D4" s="198"/>
      <c r="E4" s="198"/>
      <c r="F4" s="198"/>
      <c r="G4" s="198"/>
      <c r="H4" s="198"/>
      <c r="I4" s="198"/>
      <c r="J4" s="198"/>
    </row>
    <row r="5" spans="1:10" x14ac:dyDescent="0.3">
      <c r="A5" s="198"/>
      <c r="B5" s="198"/>
      <c r="C5" s="198"/>
      <c r="D5" s="198"/>
      <c r="E5" s="198"/>
      <c r="F5" s="198"/>
      <c r="G5" s="198"/>
      <c r="H5" s="198"/>
      <c r="I5" s="198"/>
      <c r="J5" s="198"/>
    </row>
    <row r="6" spans="1:10" x14ac:dyDescent="0.3">
      <c r="A6" s="198"/>
      <c r="B6" s="198"/>
      <c r="C6" s="198"/>
      <c r="D6" s="198"/>
      <c r="E6" s="198"/>
      <c r="F6" s="198"/>
      <c r="G6" s="198"/>
      <c r="H6" s="198"/>
      <c r="I6" s="198"/>
      <c r="J6" s="198"/>
    </row>
    <row r="7" spans="1:10" ht="18" customHeight="1" x14ac:dyDescent="0.3">
      <c r="A7" s="200" t="s">
        <v>206</v>
      </c>
      <c r="B7" s="194" t="str">
        <f>'Fiche Générale'!B2</f>
        <v>HEALTHY</v>
      </c>
      <c r="C7" s="200" t="s">
        <v>68</v>
      </c>
      <c r="D7" s="200"/>
      <c r="E7" s="206" t="str">
        <f>'Fiche Générale'!B3</f>
        <v>STAPS: Activité  physique adaptée et santé</v>
      </c>
      <c r="F7" s="194"/>
      <c r="G7" s="200" t="s">
        <v>205</v>
      </c>
      <c r="H7" s="197" t="str">
        <f>'Fiche Générale'!B4</f>
        <v>PMAPA18</v>
      </c>
      <c r="I7" s="197"/>
      <c r="J7" s="197"/>
    </row>
    <row r="8" spans="1:10" ht="18" customHeight="1" x14ac:dyDescent="0.3">
      <c r="A8" s="200"/>
      <c r="B8" s="195"/>
      <c r="C8" s="200"/>
      <c r="D8" s="200"/>
      <c r="E8" s="207"/>
      <c r="F8" s="195"/>
      <c r="G8" s="200"/>
      <c r="H8" s="197"/>
      <c r="I8" s="197"/>
      <c r="J8" s="197"/>
    </row>
    <row r="9" spans="1:10" ht="18" customHeight="1" x14ac:dyDescent="0.3">
      <c r="A9" s="200"/>
      <c r="B9" s="195"/>
      <c r="C9" s="200"/>
      <c r="D9" s="200"/>
      <c r="E9" s="208"/>
      <c r="F9" s="196"/>
      <c r="G9" s="200"/>
      <c r="H9" s="197"/>
      <c r="I9" s="197"/>
      <c r="J9" s="197"/>
    </row>
    <row r="10" spans="1:10" ht="18" customHeight="1" x14ac:dyDescent="0.3">
      <c r="A10" s="200"/>
      <c r="B10" s="195"/>
      <c r="C10" s="205" t="s">
        <v>69</v>
      </c>
      <c r="D10" s="205"/>
      <c r="E10" s="209">
        <f>'Fiche Générale'!C12</f>
        <v>0</v>
      </c>
      <c r="F10" s="210"/>
      <c r="G10" s="210"/>
      <c r="H10" s="210"/>
      <c r="I10" s="210"/>
      <c r="J10" s="211"/>
    </row>
    <row r="11" spans="1:10" ht="18" customHeight="1" x14ac:dyDescent="0.3">
      <c r="A11" s="200"/>
      <c r="B11" s="196"/>
      <c r="C11" s="205"/>
      <c r="D11" s="205"/>
      <c r="E11" s="212"/>
      <c r="F11" s="213"/>
      <c r="G11" s="213"/>
      <c r="H11" s="213"/>
      <c r="I11" s="213"/>
      <c r="J11" s="214"/>
    </row>
    <row r="13" spans="1:10" x14ac:dyDescent="0.3">
      <c r="A13" s="199" t="s">
        <v>23</v>
      </c>
      <c r="B13" s="153" t="s">
        <v>191</v>
      </c>
      <c r="C13" s="199" t="s">
        <v>70</v>
      </c>
      <c r="D13" s="199"/>
      <c r="E13" s="221" t="str">
        <f>'S1 Maquette'!E13:F14</f>
        <v>PMAPA1</v>
      </c>
      <c r="F13" s="221"/>
      <c r="G13" s="199" t="s">
        <v>270</v>
      </c>
      <c r="H13" s="150">
        <f ca="1">Calcul!G7</f>
        <v>326</v>
      </c>
      <c r="I13" s="150"/>
    </row>
    <row r="14" spans="1:10" x14ac:dyDescent="0.3">
      <c r="A14" s="199"/>
      <c r="B14" s="156"/>
      <c r="C14" s="199"/>
      <c r="D14" s="199"/>
      <c r="E14" s="221"/>
      <c r="F14" s="221"/>
      <c r="G14" s="199"/>
      <c r="H14" s="150"/>
      <c r="I14" s="150"/>
    </row>
    <row r="15" spans="1:10" x14ac:dyDescent="0.3">
      <c r="A15" s="199" t="s">
        <v>208</v>
      </c>
      <c r="B15" s="153" t="s">
        <v>192</v>
      </c>
      <c r="C15" s="201" t="s">
        <v>71</v>
      </c>
      <c r="D15" s="202"/>
      <c r="E15" s="199"/>
      <c r="F15" s="199"/>
      <c r="G15" s="199" t="s">
        <v>195</v>
      </c>
      <c r="H15" s="150">
        <f ca="1">Calcul!G20</f>
        <v>278</v>
      </c>
      <c r="I15" s="150"/>
    </row>
    <row r="16" spans="1:10" x14ac:dyDescent="0.3">
      <c r="A16" s="199"/>
      <c r="B16" s="156"/>
      <c r="C16" s="203"/>
      <c r="D16" s="204"/>
      <c r="E16" s="199"/>
      <c r="F16" s="199"/>
      <c r="G16" s="199"/>
      <c r="H16" s="150"/>
      <c r="I16" s="150"/>
    </row>
    <row r="17" spans="1:15" x14ac:dyDescent="0.3">
      <c r="I17" s="19"/>
      <c r="J17" s="19"/>
      <c r="K17" s="19"/>
      <c r="L17" s="19"/>
      <c r="M17" s="19"/>
      <c r="N17" s="19"/>
    </row>
    <row r="18" spans="1:15" ht="49.35" customHeight="1" x14ac:dyDescent="0.3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5" customHeight="1" x14ac:dyDescent="0.3">
      <c r="A19" s="24">
        <v>1</v>
      </c>
      <c r="B19" s="51" t="s">
        <v>457</v>
      </c>
      <c r="C19" s="52" t="s">
        <v>320</v>
      </c>
      <c r="D19" s="53">
        <v>6</v>
      </c>
      <c r="E19" s="6"/>
      <c r="F19" s="6"/>
      <c r="G19" s="54" t="s">
        <v>417</v>
      </c>
      <c r="H19" s="11" t="s">
        <v>262</v>
      </c>
      <c r="I19" s="54"/>
      <c r="J19" s="54"/>
      <c r="K19" s="54"/>
      <c r="L19" s="7"/>
      <c r="M19" s="7"/>
      <c r="N19" s="5"/>
      <c r="O19" s="5"/>
    </row>
    <row r="20" spans="1:15" s="18" customFormat="1" ht="43.35" customHeight="1" x14ac:dyDescent="0.3">
      <c r="A20" s="24" t="s">
        <v>322</v>
      </c>
      <c r="B20" s="54" t="s">
        <v>406</v>
      </c>
      <c r="C20" s="53" t="s">
        <v>324</v>
      </c>
      <c r="D20" s="53"/>
      <c r="E20" s="6"/>
      <c r="F20" s="6"/>
      <c r="G20" s="54" t="s">
        <v>418</v>
      </c>
      <c r="H20" s="11" t="s">
        <v>262</v>
      </c>
      <c r="I20" s="54"/>
      <c r="J20" s="55">
        <v>10</v>
      </c>
      <c r="K20" s="54"/>
      <c r="L20" s="7"/>
      <c r="M20" s="7"/>
      <c r="N20" s="5"/>
      <c r="O20" s="5"/>
    </row>
    <row r="21" spans="1:15" s="18" customFormat="1" ht="43.35" customHeight="1" x14ac:dyDescent="0.3">
      <c r="A21" s="24" t="s">
        <v>326</v>
      </c>
      <c r="B21" s="54" t="s">
        <v>407</v>
      </c>
      <c r="C21" s="53" t="s">
        <v>324</v>
      </c>
      <c r="D21" s="53"/>
      <c r="E21" s="6"/>
      <c r="F21" s="6"/>
      <c r="G21" s="54" t="s">
        <v>419</v>
      </c>
      <c r="H21" s="11" t="s">
        <v>262</v>
      </c>
      <c r="I21" s="54"/>
      <c r="J21" s="55">
        <v>10</v>
      </c>
      <c r="K21" s="54"/>
      <c r="L21" s="7"/>
      <c r="M21" s="7"/>
      <c r="N21" s="5"/>
      <c r="O21" s="5"/>
    </row>
    <row r="22" spans="1:15" s="18" customFormat="1" ht="43.35" customHeight="1" x14ac:dyDescent="0.3">
      <c r="A22" s="24" t="s">
        <v>329</v>
      </c>
      <c r="B22" s="54" t="s">
        <v>408</v>
      </c>
      <c r="C22" s="53" t="s">
        <v>324</v>
      </c>
      <c r="D22" s="53"/>
      <c r="E22" s="6"/>
      <c r="F22" s="6"/>
      <c r="G22" s="54" t="s">
        <v>420</v>
      </c>
      <c r="H22" s="11" t="s">
        <v>262</v>
      </c>
      <c r="I22" s="54"/>
      <c r="J22" s="55">
        <v>20</v>
      </c>
      <c r="K22" s="54"/>
      <c r="L22" s="7"/>
      <c r="M22" s="7"/>
      <c r="N22" s="5"/>
      <c r="O22" s="5"/>
    </row>
    <row r="23" spans="1:15" s="18" customFormat="1" ht="43.35" customHeight="1" x14ac:dyDescent="0.3">
      <c r="A23" s="24">
        <v>2</v>
      </c>
      <c r="B23" s="51" t="s">
        <v>458</v>
      </c>
      <c r="C23" s="52" t="s">
        <v>320</v>
      </c>
      <c r="D23" s="53">
        <v>6</v>
      </c>
      <c r="E23" s="6"/>
      <c r="F23" s="6"/>
      <c r="G23" s="54" t="s">
        <v>421</v>
      </c>
      <c r="H23" s="11" t="s">
        <v>262</v>
      </c>
      <c r="I23" s="54"/>
      <c r="J23" s="54"/>
      <c r="K23" s="54"/>
      <c r="L23" s="11"/>
      <c r="M23" s="11"/>
      <c r="N23" s="6"/>
      <c r="O23" s="5" t="s">
        <v>470</v>
      </c>
    </row>
    <row r="24" spans="1:15" ht="43.35" customHeight="1" x14ac:dyDescent="0.3">
      <c r="A24" s="24" t="s">
        <v>335</v>
      </c>
      <c r="B24" s="59" t="s">
        <v>409</v>
      </c>
      <c r="C24" s="53" t="s">
        <v>324</v>
      </c>
      <c r="D24" s="53"/>
      <c r="E24" s="6"/>
      <c r="F24" s="6"/>
      <c r="G24" s="54" t="s">
        <v>422</v>
      </c>
      <c r="H24" s="11" t="s">
        <v>262</v>
      </c>
      <c r="I24" s="55">
        <v>10</v>
      </c>
      <c r="J24" s="55">
        <v>10</v>
      </c>
      <c r="K24" s="54"/>
      <c r="L24" s="7"/>
      <c r="M24" s="7"/>
      <c r="N24" s="5"/>
    </row>
    <row r="25" spans="1:15" ht="43.35" customHeight="1" x14ac:dyDescent="0.3">
      <c r="A25" s="24" t="s">
        <v>338</v>
      </c>
      <c r="B25" s="54" t="s">
        <v>410</v>
      </c>
      <c r="C25" s="53" t="s">
        <v>324</v>
      </c>
      <c r="D25" s="53"/>
      <c r="E25" s="6"/>
      <c r="F25" s="6"/>
      <c r="G25" s="54" t="s">
        <v>423</v>
      </c>
      <c r="H25" s="11" t="s">
        <v>262</v>
      </c>
      <c r="I25" s="55">
        <v>10</v>
      </c>
      <c r="J25" s="55">
        <v>10</v>
      </c>
      <c r="K25" s="54"/>
      <c r="L25" s="7"/>
      <c r="M25" s="7"/>
      <c r="N25" s="5"/>
      <c r="O25" s="5"/>
    </row>
    <row r="26" spans="1:15" ht="43.35" customHeight="1" x14ac:dyDescent="0.3">
      <c r="A26" s="24" t="s">
        <v>340</v>
      </c>
      <c r="B26" s="53" t="s">
        <v>411</v>
      </c>
      <c r="C26" s="53" t="s">
        <v>324</v>
      </c>
      <c r="D26" s="53"/>
      <c r="E26" s="6"/>
      <c r="F26" s="6"/>
      <c r="G26" s="56" t="s">
        <v>424</v>
      </c>
      <c r="H26" s="11" t="s">
        <v>262</v>
      </c>
      <c r="I26" s="55"/>
      <c r="J26" s="55">
        <v>20</v>
      </c>
      <c r="K26" s="57"/>
      <c r="L26" s="7"/>
      <c r="M26" s="7"/>
      <c r="N26" s="5"/>
      <c r="O26" s="5"/>
    </row>
    <row r="27" spans="1:15" ht="43.35" customHeight="1" x14ac:dyDescent="0.3">
      <c r="A27" s="24">
        <v>3</v>
      </c>
      <c r="B27" s="103" t="s">
        <v>459</v>
      </c>
      <c r="C27" s="102" t="s">
        <v>320</v>
      </c>
      <c r="D27" s="68">
        <v>6</v>
      </c>
      <c r="E27" s="109"/>
      <c r="F27" s="109" t="s">
        <v>75</v>
      </c>
      <c r="G27" s="107" t="s">
        <v>425</v>
      </c>
      <c r="H27" s="69" t="s">
        <v>262</v>
      </c>
      <c r="I27" s="107"/>
      <c r="J27" s="107"/>
      <c r="K27" s="107"/>
      <c r="L27" s="69"/>
      <c r="M27" s="69"/>
      <c r="N27" s="5"/>
      <c r="O27" s="5"/>
    </row>
    <row r="28" spans="1:15" ht="43.35" customHeight="1" x14ac:dyDescent="0.3">
      <c r="A28" s="24" t="s">
        <v>345</v>
      </c>
      <c r="B28" s="138" t="s">
        <v>471</v>
      </c>
      <c r="C28" s="139"/>
      <c r="D28" s="138"/>
      <c r="E28" s="140"/>
      <c r="F28" s="140" t="s">
        <v>76</v>
      </c>
      <c r="G28" s="133" t="s">
        <v>426</v>
      </c>
      <c r="H28" s="141" t="s">
        <v>262</v>
      </c>
      <c r="I28" s="137">
        <v>15</v>
      </c>
      <c r="J28" s="137">
        <v>10</v>
      </c>
      <c r="K28" s="133"/>
      <c r="L28" s="7"/>
      <c r="M28" s="7"/>
      <c r="N28" s="5"/>
      <c r="O28" s="5"/>
    </row>
    <row r="29" spans="1:15" ht="43.35" customHeight="1" x14ac:dyDescent="0.3">
      <c r="A29" s="24" t="s">
        <v>348</v>
      </c>
      <c r="B29" s="138" t="s">
        <v>472</v>
      </c>
      <c r="C29" s="139"/>
      <c r="D29" s="138"/>
      <c r="E29" s="140"/>
      <c r="F29" s="140" t="s">
        <v>76</v>
      </c>
      <c r="G29" s="133" t="s">
        <v>473</v>
      </c>
      <c r="H29" s="141" t="s">
        <v>262</v>
      </c>
      <c r="I29" s="137">
        <v>15</v>
      </c>
      <c r="J29" s="137">
        <v>5</v>
      </c>
      <c r="K29" s="133"/>
      <c r="L29" s="7"/>
      <c r="M29" s="7"/>
      <c r="N29" s="5"/>
      <c r="O29" s="5"/>
    </row>
    <row r="30" spans="1:15" s="91" customFormat="1" ht="43.35" customHeight="1" x14ac:dyDescent="0.3">
      <c r="A30" s="81" t="s">
        <v>345</v>
      </c>
      <c r="B30" s="104" t="s">
        <v>449</v>
      </c>
      <c r="C30" s="104" t="s">
        <v>324</v>
      </c>
      <c r="D30" s="104"/>
      <c r="E30" s="111"/>
      <c r="F30" s="111" t="s">
        <v>74</v>
      </c>
      <c r="G30" s="110"/>
      <c r="H30" s="112" t="s">
        <v>262</v>
      </c>
      <c r="I30" s="122">
        <v>20</v>
      </c>
      <c r="J30" s="122">
        <v>10</v>
      </c>
      <c r="K30" s="110"/>
      <c r="L30" s="88"/>
      <c r="M30" s="88"/>
      <c r="N30" s="89"/>
      <c r="O30" s="89"/>
    </row>
    <row r="31" spans="1:15" s="91" customFormat="1" ht="43.35" customHeight="1" x14ac:dyDescent="0.3">
      <c r="A31" s="24" t="s">
        <v>348</v>
      </c>
      <c r="B31" s="100" t="s">
        <v>450</v>
      </c>
      <c r="C31" s="98" t="s">
        <v>324</v>
      </c>
      <c r="D31" s="98"/>
      <c r="E31" s="84"/>
      <c r="F31" s="84" t="s">
        <v>75</v>
      </c>
      <c r="G31" s="107" t="s">
        <v>474</v>
      </c>
      <c r="H31" s="85" t="s">
        <v>262</v>
      </c>
      <c r="I31" s="96">
        <v>10</v>
      </c>
      <c r="J31" s="94">
        <v>20</v>
      </c>
      <c r="K31" s="108"/>
      <c r="L31" s="88"/>
      <c r="M31" s="88"/>
      <c r="N31" s="89"/>
      <c r="O31" s="89"/>
    </row>
    <row r="32" spans="1:15" s="91" customFormat="1" ht="43.35" customHeight="1" x14ac:dyDescent="0.3">
      <c r="A32" s="101" t="s">
        <v>351</v>
      </c>
      <c r="B32" s="104" t="s">
        <v>465</v>
      </c>
      <c r="C32" s="104" t="s">
        <v>324</v>
      </c>
      <c r="D32" s="104"/>
      <c r="E32" s="111"/>
      <c r="F32" s="111" t="s">
        <v>74</v>
      </c>
      <c r="G32" s="127" t="s">
        <v>474</v>
      </c>
      <c r="H32" s="112" t="s">
        <v>262</v>
      </c>
      <c r="I32" s="122">
        <v>10</v>
      </c>
      <c r="J32" s="122">
        <v>20</v>
      </c>
      <c r="K32" s="110"/>
      <c r="L32" s="88"/>
      <c r="M32" s="88"/>
      <c r="N32" s="89"/>
      <c r="O32" s="89"/>
    </row>
    <row r="33" spans="1:15" s="91" customFormat="1" ht="43.35" customHeight="1" x14ac:dyDescent="0.3">
      <c r="A33" s="24">
        <v>4</v>
      </c>
      <c r="B33" s="103" t="s">
        <v>460</v>
      </c>
      <c r="C33" s="102" t="s">
        <v>320</v>
      </c>
      <c r="D33" s="98">
        <v>6</v>
      </c>
      <c r="E33" s="99"/>
      <c r="F33" s="99" t="s">
        <v>75</v>
      </c>
      <c r="G33" s="107"/>
      <c r="H33" s="123"/>
      <c r="I33" s="94"/>
      <c r="J33" s="94"/>
      <c r="K33" s="97"/>
      <c r="L33" s="88"/>
      <c r="M33" s="88"/>
      <c r="N33" s="89"/>
      <c r="O33" s="89"/>
    </row>
    <row r="34" spans="1:15" s="91" customFormat="1" ht="43.35" customHeight="1" x14ac:dyDescent="0.3">
      <c r="A34" s="24" t="s">
        <v>356</v>
      </c>
      <c r="B34" s="133" t="s">
        <v>414</v>
      </c>
      <c r="C34" s="138" t="s">
        <v>324</v>
      </c>
      <c r="D34" s="134"/>
      <c r="E34" s="135"/>
      <c r="F34" s="135" t="s">
        <v>76</v>
      </c>
      <c r="G34" s="133" t="s">
        <v>476</v>
      </c>
      <c r="H34" s="136"/>
      <c r="I34" s="138"/>
      <c r="J34" s="137">
        <v>20</v>
      </c>
      <c r="K34" s="138"/>
      <c r="L34" s="88"/>
      <c r="M34" s="88"/>
      <c r="N34" s="89"/>
      <c r="O34" s="89"/>
    </row>
    <row r="35" spans="1:15" s="91" customFormat="1" ht="43.35" customHeight="1" x14ac:dyDescent="0.3">
      <c r="A35" s="81" t="s">
        <v>358</v>
      </c>
      <c r="B35" s="133" t="s">
        <v>415</v>
      </c>
      <c r="C35" s="138" t="s">
        <v>324</v>
      </c>
      <c r="D35" s="134"/>
      <c r="E35" s="135"/>
      <c r="F35" s="135" t="s">
        <v>76</v>
      </c>
      <c r="G35" s="133" t="s">
        <v>477</v>
      </c>
      <c r="H35" s="136"/>
      <c r="I35" s="138"/>
      <c r="J35" s="137">
        <v>10</v>
      </c>
      <c r="K35" s="138"/>
      <c r="L35" s="88"/>
      <c r="M35" s="88"/>
      <c r="N35" s="89"/>
      <c r="O35" s="89"/>
    </row>
    <row r="36" spans="1:15" s="91" customFormat="1" ht="43.35" customHeight="1" x14ac:dyDescent="0.3">
      <c r="A36" s="81" t="s">
        <v>360</v>
      </c>
      <c r="B36" s="133" t="s">
        <v>416</v>
      </c>
      <c r="C36" s="138" t="s">
        <v>324</v>
      </c>
      <c r="D36" s="134"/>
      <c r="E36" s="135"/>
      <c r="F36" s="135" t="s">
        <v>76</v>
      </c>
      <c r="G36" s="133" t="s">
        <v>478</v>
      </c>
      <c r="H36" s="136"/>
      <c r="I36" s="138"/>
      <c r="J36" s="137">
        <v>20</v>
      </c>
      <c r="K36" s="138"/>
      <c r="L36" s="88"/>
      <c r="M36" s="88"/>
      <c r="N36" s="89"/>
      <c r="O36" s="89"/>
    </row>
    <row r="37" spans="1:15" ht="43.35" customHeight="1" x14ac:dyDescent="0.3">
      <c r="A37" s="24" t="s">
        <v>356</v>
      </c>
      <c r="B37" s="124" t="s">
        <v>412</v>
      </c>
      <c r="C37" s="124" t="s">
        <v>324</v>
      </c>
      <c r="D37" s="124"/>
      <c r="E37" s="125"/>
      <c r="F37" s="125" t="s">
        <v>74</v>
      </c>
      <c r="G37" s="124"/>
      <c r="H37" s="119" t="s">
        <v>262</v>
      </c>
      <c r="I37" s="124"/>
      <c r="J37" s="126">
        <v>20</v>
      </c>
      <c r="K37" s="124"/>
      <c r="L37" s="7"/>
      <c r="M37" s="7"/>
      <c r="N37" s="5"/>
      <c r="O37" s="5"/>
    </row>
    <row r="38" spans="1:15" ht="43.35" customHeight="1" x14ac:dyDescent="0.3">
      <c r="A38" s="81" t="s">
        <v>358</v>
      </c>
      <c r="B38" s="104" t="s">
        <v>451</v>
      </c>
      <c r="C38" s="104" t="s">
        <v>324</v>
      </c>
      <c r="D38" s="104"/>
      <c r="E38" s="111"/>
      <c r="F38" s="111" t="s">
        <v>74</v>
      </c>
      <c r="G38" s="104"/>
      <c r="H38" s="112" t="s">
        <v>262</v>
      </c>
      <c r="I38" s="104">
        <v>10</v>
      </c>
      <c r="J38" s="122">
        <v>10</v>
      </c>
      <c r="K38" s="104"/>
      <c r="L38" s="88"/>
      <c r="M38" s="88"/>
      <c r="N38" s="89"/>
      <c r="O38" s="89"/>
    </row>
    <row r="39" spans="1:15" ht="43.35" customHeight="1" x14ac:dyDescent="0.3">
      <c r="A39" s="81" t="s">
        <v>360</v>
      </c>
      <c r="B39" s="104" t="s">
        <v>413</v>
      </c>
      <c r="C39" s="104" t="s">
        <v>324</v>
      </c>
      <c r="D39" s="104"/>
      <c r="E39" s="111"/>
      <c r="F39" s="111" t="s">
        <v>74</v>
      </c>
      <c r="G39" s="104"/>
      <c r="H39" s="112" t="s">
        <v>262</v>
      </c>
      <c r="I39" s="104"/>
      <c r="J39" s="122">
        <v>20</v>
      </c>
      <c r="K39" s="104"/>
      <c r="L39" s="88"/>
      <c r="M39" s="88"/>
      <c r="N39" s="89"/>
      <c r="O39" s="89"/>
    </row>
    <row r="40" spans="1:15" ht="43.35" customHeight="1" x14ac:dyDescent="0.3">
      <c r="A40" s="92">
        <v>5</v>
      </c>
      <c r="B40" s="102" t="s">
        <v>475</v>
      </c>
      <c r="C40" s="98" t="s">
        <v>33</v>
      </c>
      <c r="D40" s="98"/>
      <c r="E40" s="99"/>
      <c r="F40" s="99" t="s">
        <v>75</v>
      </c>
      <c r="G40" s="68" t="s">
        <v>482</v>
      </c>
      <c r="H40" s="123"/>
      <c r="I40" s="98"/>
      <c r="J40" s="96"/>
      <c r="K40" s="98"/>
      <c r="L40" s="88"/>
      <c r="M40" s="88"/>
      <c r="N40" s="88"/>
      <c r="O40" s="132" t="s">
        <v>481</v>
      </c>
    </row>
    <row r="41" spans="1:15" ht="43.35" customHeight="1" x14ac:dyDescent="0.3">
      <c r="A41" s="92" t="s">
        <v>367</v>
      </c>
      <c r="B41" s="133" t="s">
        <v>414</v>
      </c>
      <c r="C41" s="134" t="s">
        <v>34</v>
      </c>
      <c r="D41" s="134"/>
      <c r="E41" s="135"/>
      <c r="F41" s="135" t="s">
        <v>76</v>
      </c>
      <c r="G41" s="133" t="s">
        <v>476</v>
      </c>
      <c r="H41" s="136"/>
      <c r="I41" s="133"/>
      <c r="J41" s="137">
        <v>10</v>
      </c>
      <c r="K41" s="137">
        <v>10</v>
      </c>
      <c r="L41" s="88"/>
      <c r="M41" s="88"/>
      <c r="N41" s="88"/>
      <c r="O41" s="88"/>
    </row>
    <row r="42" spans="1:15" ht="43.35" customHeight="1" x14ac:dyDescent="0.3">
      <c r="A42" s="92" t="s">
        <v>370</v>
      </c>
      <c r="B42" s="107" t="s">
        <v>415</v>
      </c>
      <c r="C42" s="98" t="s">
        <v>34</v>
      </c>
      <c r="D42" s="98"/>
      <c r="E42" s="89"/>
      <c r="F42" s="89" t="s">
        <v>75</v>
      </c>
      <c r="G42" s="107" t="s">
        <v>477</v>
      </c>
      <c r="H42" s="123"/>
      <c r="I42" s="107"/>
      <c r="J42" s="95"/>
      <c r="K42" s="95">
        <v>10</v>
      </c>
      <c r="L42" s="88"/>
      <c r="M42" s="88"/>
      <c r="N42" s="88"/>
      <c r="O42" s="132" t="s">
        <v>481</v>
      </c>
    </row>
    <row r="43" spans="1:15" ht="43.35" customHeight="1" x14ac:dyDescent="0.3">
      <c r="A43" s="92" t="s">
        <v>469</v>
      </c>
      <c r="B43" s="107" t="s">
        <v>416</v>
      </c>
      <c r="C43" s="98" t="s">
        <v>34</v>
      </c>
      <c r="D43" s="98"/>
      <c r="E43" s="89"/>
      <c r="F43" s="89" t="s">
        <v>75</v>
      </c>
      <c r="G43" s="107" t="s">
        <v>478</v>
      </c>
      <c r="H43" s="123"/>
      <c r="I43" s="107"/>
      <c r="J43" s="95"/>
      <c r="K43" s="95">
        <v>18</v>
      </c>
      <c r="L43" s="88"/>
      <c r="M43" s="88"/>
      <c r="N43" s="88"/>
      <c r="O43" s="132" t="s">
        <v>481</v>
      </c>
    </row>
    <row r="44" spans="1:15" ht="43.35" customHeight="1" x14ac:dyDescent="0.3">
      <c r="A44" s="25">
        <v>6</v>
      </c>
      <c r="B44" s="80" t="s">
        <v>456</v>
      </c>
      <c r="C44" s="7"/>
      <c r="D44" s="7">
        <v>3</v>
      </c>
      <c r="E44" s="5" t="s">
        <v>77</v>
      </c>
      <c r="F44" s="5" t="s">
        <v>74</v>
      </c>
      <c r="G44" s="5"/>
      <c r="H44" s="7"/>
      <c r="I44" s="7"/>
      <c r="J44" s="7"/>
      <c r="K44" s="7"/>
      <c r="L44" s="7"/>
      <c r="M44" s="7"/>
      <c r="N44" s="5"/>
      <c r="O44" s="5" t="s">
        <v>488</v>
      </c>
    </row>
    <row r="45" spans="1:15" ht="43.35" customHeight="1" x14ac:dyDescent="0.3">
      <c r="A45" s="25" t="s">
        <v>479</v>
      </c>
      <c r="B45" s="28" t="s">
        <v>455</v>
      </c>
      <c r="C45" s="7"/>
      <c r="D45" s="7"/>
      <c r="E45" s="5"/>
      <c r="F45" s="5" t="s">
        <v>74</v>
      </c>
      <c r="G45" s="5"/>
      <c r="H45" s="7"/>
      <c r="I45" s="7"/>
      <c r="J45" s="7">
        <v>24</v>
      </c>
      <c r="K45" s="7"/>
      <c r="L45" s="7"/>
      <c r="M45" s="7" t="s">
        <v>67</v>
      </c>
      <c r="N45" s="5" t="s">
        <v>485</v>
      </c>
      <c r="O45" s="5"/>
    </row>
    <row r="46" spans="1:15" ht="43.35" customHeight="1" x14ac:dyDescent="0.3">
      <c r="A46" s="25" t="s">
        <v>480</v>
      </c>
      <c r="B46" s="28" t="s">
        <v>491</v>
      </c>
      <c r="C46" s="146"/>
      <c r="D46" s="146"/>
      <c r="E46" s="5"/>
      <c r="F46" s="5" t="s">
        <v>74</v>
      </c>
      <c r="G46" s="5"/>
      <c r="H46" s="146"/>
      <c r="I46" s="146"/>
      <c r="J46" s="146">
        <v>24</v>
      </c>
      <c r="K46" s="7"/>
      <c r="L46" s="7"/>
      <c r="M46" s="7" t="s">
        <v>67</v>
      </c>
      <c r="N46" s="5" t="s">
        <v>490</v>
      </c>
      <c r="O46" s="5"/>
    </row>
    <row r="47" spans="1:15" ht="43.35" customHeight="1" x14ac:dyDescent="0.3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15" ht="43.35" customHeight="1" x14ac:dyDescent="0.3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1:15" s="91" customFormat="1" ht="43.35" customHeight="1" x14ac:dyDescent="0.3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s="91" customFormat="1" ht="43.35" customHeight="1" x14ac:dyDescent="0.3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</row>
    <row r="51" spans="1:15" s="79" customFormat="1" ht="43.35" customHeight="1" x14ac:dyDescent="0.3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</row>
    <row r="52" spans="1:15" ht="43.35" customHeight="1" x14ac:dyDescent="0.3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5" ht="43.35" customHeight="1" x14ac:dyDescent="0.3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</row>
    <row r="54" spans="1:15" ht="43.35" customHeight="1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5" ht="43.35" customHeight="1" x14ac:dyDescent="0.3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</row>
    <row r="56" spans="1:15" ht="43.35" customHeight="1" x14ac:dyDescent="0.3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1:15" ht="43.35" customHeight="1" x14ac:dyDescent="0.3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1:15" ht="43.35" customHeight="1" x14ac:dyDescent="0.3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1:15" ht="43.35" customHeight="1" x14ac:dyDescent="0.3">
      <c r="A59" s="25"/>
      <c r="B59" s="28"/>
      <c r="C59" s="7"/>
      <c r="D59" s="7"/>
      <c r="E59" s="5"/>
      <c r="F59" s="5"/>
      <c r="G59" s="5"/>
      <c r="H59" s="7"/>
      <c r="I59" s="7"/>
      <c r="J59" s="7"/>
      <c r="K59" s="7"/>
      <c r="L59" s="7"/>
      <c r="M59" s="7"/>
      <c r="N59" s="5"/>
      <c r="O59" s="5"/>
    </row>
    <row r="60" spans="1:15" ht="43.35" customHeight="1" x14ac:dyDescent="0.35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5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5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5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5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5">
      <c r="A65" s="26"/>
      <c r="B65" s="29"/>
      <c r="C65" s="7"/>
      <c r="D65" s="12"/>
      <c r="E65" s="8"/>
      <c r="F65" s="8"/>
      <c r="G65" s="8"/>
      <c r="H65" s="12"/>
      <c r="I65" s="16"/>
      <c r="J65" s="16"/>
      <c r="K65" s="7"/>
      <c r="L65" s="7"/>
      <c r="M65" s="7"/>
      <c r="N65" s="8"/>
      <c r="O65" s="8"/>
    </row>
    <row r="66" spans="1:15" ht="43.35" customHeight="1" x14ac:dyDescent="0.35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5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5">
      <c r="A68" s="27"/>
      <c r="B68" s="30"/>
      <c r="C68" s="15"/>
      <c r="D68" s="14"/>
      <c r="E68" s="9"/>
      <c r="F68" s="9"/>
      <c r="G68" s="9"/>
      <c r="H68" s="14"/>
      <c r="I68" s="15"/>
      <c r="J68" s="15"/>
      <c r="K68" s="15"/>
      <c r="L68" s="15"/>
      <c r="M68" s="15"/>
      <c r="N68" s="9"/>
      <c r="O68" s="9"/>
    </row>
    <row r="69" spans="1:15" ht="43.35" customHeight="1" x14ac:dyDescent="0.35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5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5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5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5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5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5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5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5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5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5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5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5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5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5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5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5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5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5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5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5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5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5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5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5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5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5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5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5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5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5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5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5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5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5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5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5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5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5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5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5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5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5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5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5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5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5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5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5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5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5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5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5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5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5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5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5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5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5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5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5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5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5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5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5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5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5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5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5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5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5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5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5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5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5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5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5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5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5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5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5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5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5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5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5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5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5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5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5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5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5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5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5">
      <c r="A161" s="26"/>
      <c r="B161" s="29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 x14ac:dyDescent="0.35">
      <c r="A162" s="26"/>
      <c r="B162" s="29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 x14ac:dyDescent="0.35">
      <c r="A163" s="26"/>
      <c r="B163" s="29"/>
      <c r="C163" s="7"/>
      <c r="D163" s="12"/>
      <c r="E163" s="8"/>
      <c r="F163" s="8"/>
      <c r="G163" s="8"/>
      <c r="H163" s="12"/>
      <c r="I163" s="7"/>
      <c r="J163" s="7"/>
      <c r="K163" s="7"/>
      <c r="L163" s="7"/>
      <c r="M163" s="7"/>
      <c r="N163" s="8"/>
      <c r="O163" s="8"/>
    </row>
    <row r="164" spans="1:15" ht="43.35" customHeight="1" x14ac:dyDescent="0.35">
      <c r="A164" s="26"/>
      <c r="B164" s="29"/>
      <c r="C164" s="7"/>
      <c r="D164" s="12"/>
      <c r="E164" s="8"/>
      <c r="F164" s="8"/>
      <c r="G164" s="8"/>
      <c r="H164" s="12"/>
      <c r="I164" s="7"/>
      <c r="J164" s="7"/>
      <c r="K164" s="7"/>
      <c r="L164" s="7"/>
      <c r="M164" s="7"/>
      <c r="N164" s="8"/>
      <c r="O164" s="8"/>
    </row>
    <row r="165" spans="1:15" ht="43.35" customHeight="1" x14ac:dyDescent="0.35">
      <c r="A165" s="26"/>
      <c r="B165" s="29"/>
      <c r="C165" s="7"/>
      <c r="D165" s="12"/>
      <c r="E165" s="8"/>
      <c r="F165" s="8"/>
      <c r="G165" s="8"/>
      <c r="H165" s="12"/>
      <c r="I165" s="7"/>
      <c r="J165" s="7"/>
      <c r="K165" s="7"/>
      <c r="L165" s="7"/>
      <c r="M165" s="7"/>
      <c r="N165" s="8"/>
      <c r="O165" s="8"/>
    </row>
    <row r="166" spans="1:15" ht="43.35" customHeight="1" x14ac:dyDescent="0.35">
      <c r="A166" s="26"/>
      <c r="B166" s="29"/>
      <c r="C166" s="7"/>
      <c r="D166" s="12"/>
      <c r="E166" s="8"/>
      <c r="F166" s="8"/>
      <c r="G166" s="8"/>
      <c r="H166" s="12"/>
      <c r="I166" s="7"/>
      <c r="J166" s="7"/>
      <c r="K166" s="7"/>
      <c r="L166" s="7"/>
      <c r="M166" s="7"/>
      <c r="N166" s="8"/>
      <c r="O166" s="8"/>
    </row>
    <row r="167" spans="1:15" ht="43.35" customHeight="1" x14ac:dyDescent="0.35">
      <c r="A167" s="26"/>
      <c r="B167" s="29"/>
      <c r="C167" s="7"/>
      <c r="D167" s="12"/>
      <c r="E167" s="8"/>
      <c r="F167" s="8"/>
      <c r="G167" s="8"/>
      <c r="H167" s="12"/>
      <c r="I167" s="7"/>
      <c r="J167" s="7"/>
      <c r="K167" s="7"/>
      <c r="L167" s="7"/>
      <c r="M167" s="7"/>
      <c r="N167" s="8"/>
      <c r="O167" s="8"/>
    </row>
    <row r="168" spans="1:15" ht="43.35" customHeight="1" x14ac:dyDescent="0.35">
      <c r="A168" s="26"/>
      <c r="B168" s="29"/>
      <c r="C168" s="7"/>
      <c r="D168" s="12"/>
      <c r="E168" s="8"/>
      <c r="F168" s="8"/>
      <c r="G168" s="8"/>
      <c r="H168" s="12"/>
      <c r="I168" s="7"/>
      <c r="J168" s="7"/>
      <c r="K168" s="7"/>
      <c r="L168" s="7"/>
      <c r="M168" s="7"/>
      <c r="N168" s="8"/>
      <c r="O168" s="8"/>
    </row>
    <row r="169" spans="1:15" ht="43.35" customHeight="1" x14ac:dyDescent="0.35">
      <c r="A169" s="26"/>
      <c r="B169" s="29"/>
      <c r="C169" s="7"/>
      <c r="D169" s="12"/>
      <c r="E169" s="8"/>
      <c r="F169" s="8"/>
      <c r="G169" s="8"/>
      <c r="H169" s="12"/>
      <c r="I169" s="7"/>
      <c r="J169" s="7"/>
      <c r="K169" s="7"/>
      <c r="L169" s="7"/>
      <c r="M169" s="7"/>
      <c r="N169" s="8"/>
      <c r="O169" s="8"/>
    </row>
    <row r="170" spans="1:15" ht="43.35" customHeight="1" x14ac:dyDescent="0.35">
      <c r="A170" s="26"/>
      <c r="B170" s="29"/>
      <c r="C170" s="7"/>
      <c r="D170" s="12"/>
      <c r="E170" s="8"/>
      <c r="F170" s="8"/>
      <c r="G170" s="8"/>
      <c r="H170" s="12"/>
      <c r="I170" s="7"/>
      <c r="J170" s="7"/>
      <c r="K170" s="7"/>
      <c r="L170" s="7"/>
      <c r="M170" s="7"/>
      <c r="N170" s="8"/>
      <c r="O170" s="8"/>
    </row>
    <row r="171" spans="1:15" ht="43.35" customHeight="1" x14ac:dyDescent="0.35">
      <c r="A171" s="26"/>
      <c r="B171" s="29"/>
      <c r="C171" s="7"/>
      <c r="D171" s="12"/>
      <c r="E171" s="8"/>
      <c r="F171" s="8"/>
      <c r="G171" s="8"/>
      <c r="H171" s="12"/>
      <c r="I171" s="7"/>
      <c r="J171" s="7"/>
      <c r="K171" s="7"/>
      <c r="L171" s="7"/>
      <c r="M171" s="7"/>
      <c r="N171" s="8"/>
      <c r="O171" s="8"/>
    </row>
    <row r="172" spans="1:15" ht="43.35" customHeight="1" x14ac:dyDescent="0.35">
      <c r="A172" s="26"/>
      <c r="B172" s="29"/>
      <c r="C172" s="7"/>
      <c r="D172" s="12"/>
      <c r="E172" s="8"/>
      <c r="F172" s="8"/>
      <c r="G172" s="8"/>
      <c r="H172" s="12"/>
      <c r="I172" s="7"/>
      <c r="J172" s="7"/>
      <c r="K172" s="7"/>
      <c r="L172" s="7"/>
      <c r="M172" s="7"/>
      <c r="N172" s="8"/>
      <c r="O172" s="8"/>
    </row>
    <row r="173" spans="1:15" ht="43.35" customHeight="1" x14ac:dyDescent="0.35">
      <c r="A173" s="26"/>
      <c r="B173" s="29"/>
      <c r="C173" s="7"/>
      <c r="D173" s="12"/>
      <c r="E173" s="8"/>
      <c r="F173" s="8"/>
      <c r="G173" s="8"/>
      <c r="H173" s="12"/>
      <c r="I173" s="7"/>
      <c r="J173" s="7"/>
      <c r="K173" s="7"/>
      <c r="L173" s="7"/>
      <c r="M173" s="7"/>
      <c r="N173" s="8"/>
      <c r="O173" s="8"/>
    </row>
    <row r="174" spans="1:15" ht="43.35" customHeight="1" x14ac:dyDescent="0.35">
      <c r="A174" s="26"/>
      <c r="B174" s="29"/>
      <c r="C174" s="7"/>
      <c r="D174" s="12"/>
      <c r="E174" s="8"/>
      <c r="F174" s="8"/>
      <c r="G174" s="8"/>
      <c r="H174" s="12"/>
      <c r="I174" s="7"/>
      <c r="J174" s="7"/>
      <c r="K174" s="7"/>
      <c r="L174" s="7"/>
      <c r="M174" s="7"/>
      <c r="N174" s="8"/>
      <c r="O174" s="8"/>
    </row>
    <row r="175" spans="1:15" ht="43.35" customHeight="1" x14ac:dyDescent="0.35">
      <c r="A175" s="26"/>
      <c r="B175" s="29"/>
      <c r="C175" s="7"/>
      <c r="D175" s="12"/>
      <c r="E175" s="8"/>
      <c r="F175" s="8"/>
      <c r="G175" s="8"/>
      <c r="H175" s="12"/>
      <c r="I175" s="7"/>
      <c r="J175" s="7"/>
      <c r="K175" s="7"/>
      <c r="L175" s="7"/>
      <c r="M175" s="7"/>
      <c r="N175" s="8"/>
      <c r="O175" s="8"/>
    </row>
    <row r="176" spans="1:15" ht="43.35" customHeight="1" x14ac:dyDescent="0.35">
      <c r="A176" s="26"/>
      <c r="B176" s="29"/>
      <c r="C176" s="7"/>
      <c r="D176" s="12"/>
      <c r="E176" s="8"/>
      <c r="F176" s="8"/>
      <c r="G176" s="8"/>
      <c r="H176" s="12"/>
      <c r="I176" s="7"/>
      <c r="J176" s="7"/>
      <c r="K176" s="7"/>
      <c r="L176" s="7"/>
      <c r="M176" s="7"/>
      <c r="N176" s="8"/>
      <c r="O176" s="8"/>
    </row>
    <row r="177" spans="1:15" ht="43.35" customHeight="1" x14ac:dyDescent="0.35">
      <c r="A177" s="26"/>
      <c r="B177" s="29"/>
      <c r="C177" s="7"/>
      <c r="D177" s="12"/>
      <c r="E177" s="8"/>
      <c r="F177" s="8"/>
      <c r="G177" s="8"/>
      <c r="H177" s="12"/>
      <c r="I177" s="7"/>
      <c r="J177" s="7"/>
      <c r="K177" s="7"/>
      <c r="L177" s="7"/>
      <c r="M177" s="7"/>
      <c r="N177" s="8"/>
      <c r="O177" s="8"/>
    </row>
    <row r="178" spans="1:15" ht="43.35" customHeight="1" x14ac:dyDescent="0.35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5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5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5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5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5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5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5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5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5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5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5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5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5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5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5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5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5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5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5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5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5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5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5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5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5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5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5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5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5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5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5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5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5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5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5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5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5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5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5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5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5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5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5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5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5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5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5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5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5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5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5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5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5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5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5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5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5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5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5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5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5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5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5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5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5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5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5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5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5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5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5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5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5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5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5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5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5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5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5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5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5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5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5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5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5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5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5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5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5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5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5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5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5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5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5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5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5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5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5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5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5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5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5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5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5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5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5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5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5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5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5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5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5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5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5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5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5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5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5">
      <c r="A297" s="26"/>
      <c r="B297" s="29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5">
      <c r="A298" s="26"/>
      <c r="B298" s="29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5">
      <c r="A299" s="26"/>
      <c r="B299" s="29"/>
      <c r="C299" s="7"/>
      <c r="D299" s="12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5">
      <c r="A300" s="26"/>
      <c r="B300" s="29"/>
      <c r="C300" s="7"/>
      <c r="D300" s="12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5">
      <c r="A301" s="26"/>
      <c r="B301" s="29"/>
      <c r="C301" s="7"/>
      <c r="D301" s="12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5">
      <c r="A302" s="26"/>
      <c r="B302" s="29"/>
      <c r="C302" s="7"/>
      <c r="D302" s="12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 x14ac:dyDescent="0.35">
      <c r="A303" s="26"/>
      <c r="B303" s="29"/>
      <c r="C303" s="7"/>
      <c r="D303" s="12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 x14ac:dyDescent="0.35">
      <c r="A304" s="26"/>
      <c r="B304" s="29"/>
      <c r="C304" s="7"/>
      <c r="D304" s="12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35" customHeight="1" x14ac:dyDescent="0.35">
      <c r="A305" s="26"/>
      <c r="B305" s="29"/>
      <c r="C305" s="7"/>
      <c r="D305" s="12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  <row r="306" spans="1:15" ht="43.35" customHeight="1" x14ac:dyDescent="0.35">
      <c r="A306" s="26"/>
      <c r="B306" s="29"/>
      <c r="C306" s="7"/>
      <c r="D306" s="12"/>
      <c r="E306" s="8"/>
      <c r="F306" s="8"/>
      <c r="G306" s="8"/>
      <c r="H306" s="8"/>
      <c r="I306" s="7"/>
      <c r="J306" s="7"/>
      <c r="K306" s="7"/>
      <c r="L306" s="7"/>
      <c r="M306" s="7"/>
      <c r="N306" s="8"/>
      <c r="O306" s="8"/>
    </row>
    <row r="307" spans="1:15" ht="43.35" customHeight="1" x14ac:dyDescent="0.35">
      <c r="A307" s="26"/>
      <c r="B307" s="29"/>
      <c r="C307" s="7"/>
      <c r="D307" s="12"/>
      <c r="E307" s="8"/>
      <c r="F307" s="8"/>
      <c r="G307" s="8"/>
      <c r="H307" s="8"/>
      <c r="I307" s="7"/>
      <c r="J307" s="7"/>
      <c r="K307" s="7"/>
      <c r="L307" s="7"/>
      <c r="M307" s="7"/>
      <c r="N307" s="8"/>
      <c r="O307" s="8"/>
    </row>
    <row r="308" spans="1:15" ht="43.35" customHeight="1" x14ac:dyDescent="0.35">
      <c r="A308" s="26"/>
      <c r="B308" s="29"/>
      <c r="C308" s="7"/>
      <c r="D308" s="12"/>
      <c r="E308" s="8"/>
      <c r="F308" s="8"/>
      <c r="G308" s="8"/>
      <c r="H308" s="8"/>
      <c r="I308" s="7"/>
      <c r="J308" s="7"/>
      <c r="K308" s="7"/>
      <c r="L308" s="7"/>
      <c r="M308" s="7"/>
      <c r="N308" s="8"/>
      <c r="O308" s="8"/>
    </row>
    <row r="309" spans="1:15" ht="43.35" customHeight="1" x14ac:dyDescent="0.35">
      <c r="A309" s="26"/>
      <c r="B309" s="29"/>
      <c r="C309" s="7"/>
      <c r="D309" s="12"/>
      <c r="E309" s="8"/>
      <c r="F309" s="8"/>
      <c r="G309" s="8"/>
      <c r="H309" s="8"/>
      <c r="I309" s="7"/>
      <c r="J309" s="7"/>
      <c r="K309" s="7"/>
      <c r="L309" s="7"/>
      <c r="M309" s="7"/>
      <c r="N309" s="8"/>
      <c r="O309" s="8"/>
    </row>
    <row r="310" spans="1:15" ht="43.35" customHeight="1" x14ac:dyDescent="0.35">
      <c r="A310" s="26"/>
      <c r="B310" s="29"/>
      <c r="C310" s="7"/>
      <c r="D310" s="12"/>
      <c r="E310" s="8"/>
      <c r="F310" s="8"/>
      <c r="G310" s="8"/>
      <c r="H310" s="8"/>
      <c r="I310" s="7"/>
      <c r="J310" s="7"/>
      <c r="K310" s="7"/>
      <c r="L310" s="7"/>
      <c r="M310" s="7"/>
      <c r="N310" s="8"/>
      <c r="O310" s="8"/>
    </row>
    <row r="311" spans="1:15" ht="43.35" customHeight="1" x14ac:dyDescent="0.35">
      <c r="A311" s="26"/>
      <c r="B311" s="29"/>
      <c r="C311" s="7"/>
      <c r="D311" s="12"/>
      <c r="E311" s="8"/>
      <c r="F311" s="8"/>
      <c r="G311" s="8"/>
      <c r="H311" s="8"/>
      <c r="I311" s="7"/>
      <c r="J311" s="7"/>
      <c r="K311" s="7"/>
      <c r="L311" s="7"/>
      <c r="M311" s="7"/>
      <c r="N311" s="8"/>
      <c r="O311" s="8"/>
    </row>
    <row r="312" spans="1:15" ht="43.35" customHeight="1" x14ac:dyDescent="0.35">
      <c r="A312" s="26"/>
      <c r="B312" s="29"/>
      <c r="C312" s="7"/>
      <c r="D312" s="12"/>
      <c r="E312" s="8"/>
      <c r="F312" s="8"/>
      <c r="G312" s="8"/>
      <c r="H312" s="8"/>
      <c r="I312" s="7"/>
      <c r="J312" s="7"/>
      <c r="K312" s="7"/>
      <c r="L312" s="7"/>
      <c r="M312" s="7"/>
      <c r="N312" s="8"/>
      <c r="O312" s="8"/>
    </row>
    <row r="313" spans="1:15" ht="43.35" customHeight="1" x14ac:dyDescent="0.35">
      <c r="A313" s="26"/>
      <c r="B313" s="29"/>
      <c r="C313" s="7"/>
      <c r="D313" s="12"/>
      <c r="E313" s="8"/>
      <c r="F313" s="8"/>
      <c r="G313" s="8"/>
      <c r="H313" s="8"/>
      <c r="I313" s="7"/>
      <c r="J313" s="7"/>
      <c r="K313" s="7"/>
      <c r="L313" s="7"/>
      <c r="M313" s="7"/>
      <c r="N313" s="8"/>
      <c r="O313" s="8"/>
    </row>
    <row r="314" spans="1:15" ht="43.35" customHeight="1" x14ac:dyDescent="0.35">
      <c r="A314" s="26"/>
      <c r="B314" s="29"/>
      <c r="C314" s="7"/>
      <c r="D314" s="7"/>
      <c r="E314" s="8"/>
      <c r="F314" s="8"/>
      <c r="G314" s="8"/>
      <c r="H314" s="8"/>
      <c r="I314" s="7"/>
      <c r="J314" s="7"/>
      <c r="K314" s="7"/>
      <c r="L314" s="7"/>
      <c r="M314" s="7"/>
      <c r="N314" s="8"/>
      <c r="O314" s="8"/>
    </row>
    <row r="315" spans="1:15" ht="43.35" customHeight="1" x14ac:dyDescent="0.35">
      <c r="A315" s="26"/>
      <c r="B315" s="29"/>
      <c r="C315" s="7"/>
      <c r="D315" s="7"/>
      <c r="E315" s="8"/>
      <c r="F315" s="8"/>
      <c r="G315" s="8"/>
      <c r="H315" s="8"/>
      <c r="I315" s="7"/>
      <c r="J315" s="7"/>
      <c r="K315" s="7"/>
      <c r="L315" s="7"/>
      <c r="M315" s="7"/>
      <c r="N315" s="8"/>
      <c r="O315" s="8"/>
    </row>
    <row r="316" spans="1:15" ht="43.35" customHeight="1" x14ac:dyDescent="0.35">
      <c r="A316" s="26"/>
      <c r="B316" s="29"/>
      <c r="C316" s="7"/>
      <c r="D316" s="7"/>
      <c r="E316" s="8"/>
      <c r="F316" s="8"/>
      <c r="G316" s="8"/>
      <c r="H316" s="8"/>
      <c r="I316" s="7"/>
      <c r="J316" s="7"/>
      <c r="K316" s="7"/>
      <c r="L316" s="7"/>
      <c r="M316" s="7"/>
      <c r="N316" s="8"/>
      <c r="O316" s="8"/>
    </row>
    <row r="317" spans="1:15" ht="43.35" customHeight="1" x14ac:dyDescent="0.35">
      <c r="A317" s="26"/>
      <c r="B317" s="29"/>
      <c r="C317" s="7"/>
      <c r="D317" s="7"/>
      <c r="E317" s="8"/>
      <c r="F317" s="8"/>
      <c r="G317" s="8"/>
      <c r="H317" s="8"/>
      <c r="I317" s="7"/>
      <c r="J317" s="7"/>
      <c r="K317" s="7"/>
      <c r="L317" s="7"/>
      <c r="M317" s="7"/>
      <c r="N317" s="8"/>
      <c r="O317" s="8"/>
    </row>
  </sheetData>
  <sheetProtection algorithmName="SHA-512" hashValue="NkkLBKToQneF67TbDbO61PsbEDHAzECRIhhZTEZ8kufErjOiLj80BKOFS3bAgfxVnlIQbb9wvA1PaLFhKIZibA==" saltValue="+VyrB7eRgUPxavmQrt/Sk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phoneticPr fontId="6" type="noConversion"/>
  <conditionalFormatting sqref="A1:A31 L19:N36 E19:E43 H19:H43 L37:L43 M40:O43 A59:A1016 D59:E1016 G59:N1016">
    <cfRule type="expression" dxfId="140" priority="63">
      <formula>$C1="Option"</formula>
    </cfRule>
  </conditionalFormatting>
  <conditionalFormatting sqref="A19:A31">
    <cfRule type="expression" dxfId="139" priority="65">
      <formula>$F19="Modification"</formula>
    </cfRule>
    <cfRule type="expression" dxfId="138" priority="66">
      <formula>$F19="Création"</formula>
    </cfRule>
    <cfRule type="expression" dxfId="137" priority="64">
      <formula>$F19="Fermeture"</formula>
    </cfRule>
  </conditionalFormatting>
  <conditionalFormatting sqref="A32">
    <cfRule type="expression" dxfId="136" priority="232">
      <formula>#REF!="Modification"</formula>
    </cfRule>
    <cfRule type="expression" dxfId="135" priority="231">
      <formula>#REF!="Fermeture"</formula>
    </cfRule>
    <cfRule type="expression" dxfId="134" priority="224">
      <formula>#REF!="Option"</formula>
    </cfRule>
    <cfRule type="expression" dxfId="133" priority="233">
      <formula>#REF!="Création"</formula>
    </cfRule>
  </conditionalFormatting>
  <conditionalFormatting sqref="A33">
    <cfRule type="expression" dxfId="132" priority="23">
      <formula>$C33="Option"</formula>
    </cfRule>
    <cfRule type="expression" dxfId="131" priority="24">
      <formula>$F33="Fermeture"</formula>
    </cfRule>
    <cfRule type="expression" dxfId="130" priority="25">
      <formula>$F33="Modification"</formula>
    </cfRule>
    <cfRule type="expression" dxfId="129" priority="26">
      <formula>$F33="Création"</formula>
    </cfRule>
  </conditionalFormatting>
  <conditionalFormatting sqref="A34:A36">
    <cfRule type="expression" dxfId="128" priority="54">
      <formula>$F34="Création"</formula>
    </cfRule>
    <cfRule type="expression" dxfId="127" priority="52">
      <formula>$F34="Fermeture"</formula>
    </cfRule>
    <cfRule type="expression" dxfId="126" priority="53">
      <formula>$F34="Modification"</formula>
    </cfRule>
  </conditionalFormatting>
  <conditionalFormatting sqref="A34:A43">
    <cfRule type="expression" dxfId="125" priority="51">
      <formula>$C34="Option"</formula>
    </cfRule>
  </conditionalFormatting>
  <conditionalFormatting sqref="A37:A43">
    <cfRule type="expression" dxfId="124" priority="31">
      <formula>$F37="Fermeture"</formula>
    </cfRule>
    <cfRule type="expression" dxfId="123" priority="33">
      <formula>$F37="Création"</formula>
    </cfRule>
    <cfRule type="expression" dxfId="122" priority="32">
      <formula>$F37="Modification"</formula>
    </cfRule>
  </conditionalFormatting>
  <conditionalFormatting sqref="A44:A46 D44:E44 G44:N44">
    <cfRule type="expression" dxfId="121" priority="13">
      <formula>$C44="Option"</formula>
    </cfRule>
  </conditionalFormatting>
  <conditionalFormatting sqref="A1:O9 A10:E10 K10:O11 A11:D11 A12:O12 A13:H13 J13:O16 A14:F14 A15:H15 A16:F16 A17:O18 L19:O22 E19:F43 H19:H43 L23:N24 L25:O36 L37:L43 M40:O43 A59:O1016">
    <cfRule type="expression" dxfId="120" priority="76">
      <formula>$F1="Création"</formula>
    </cfRule>
    <cfRule type="expression" dxfId="119" priority="75">
      <formula>$F1="Modification"</formula>
    </cfRule>
  </conditionalFormatting>
  <conditionalFormatting sqref="A1:O9 K10:O11 A12:O12 J13:O16 A17:O18 L19:O22 L23:N24 L25:O36 A59:O1016 A10:E10 A11:D11 A13:H13 A14:F14 A15:H15 A16:F16 E19:F43 H19:H43 L37:L43 M40:O43">
    <cfRule type="expression" dxfId="118" priority="74">
      <formula>$F1="Fermeture"</formula>
    </cfRule>
  </conditionalFormatting>
  <conditionalFormatting sqref="A44:N44 A45:A46">
    <cfRule type="expression" dxfId="117" priority="15">
      <formula>$F44="Fermeture"</formula>
    </cfRule>
    <cfRule type="expression" dxfId="116" priority="16">
      <formula>$F44="Modification"</formula>
    </cfRule>
    <cfRule type="expression" dxfId="115" priority="17">
      <formula>$F44="Création"</formula>
    </cfRule>
  </conditionalFormatting>
  <conditionalFormatting sqref="A47:O48">
    <cfRule type="expression" dxfId="114" priority="256">
      <formula>$C38="Option"</formula>
    </cfRule>
  </conditionalFormatting>
  <conditionalFormatting sqref="A49:O58">
    <cfRule type="expression" dxfId="113" priority="249">
      <formula>$C44="Option"</formula>
    </cfRule>
  </conditionalFormatting>
  <conditionalFormatting sqref="D1:E18 G1:N18">
    <cfRule type="expression" dxfId="112" priority="71">
      <formula>$C1="Option"</formula>
    </cfRule>
  </conditionalFormatting>
  <conditionalFormatting sqref="M37:N37">
    <cfRule type="expression" dxfId="111" priority="42">
      <formula>$C30="Option"</formula>
    </cfRule>
  </conditionalFormatting>
  <conditionalFormatting sqref="M38:N39">
    <cfRule type="expression" dxfId="110" priority="38">
      <formula>$C37="Option"</formula>
    </cfRule>
  </conditionalFormatting>
  <conditionalFormatting sqref="M37:O37">
    <cfRule type="expression" dxfId="109" priority="45">
      <formula>$F30="Fermeture"</formula>
    </cfRule>
    <cfRule type="expression" dxfId="108" priority="44">
      <formula>$F30="Création"</formula>
    </cfRule>
    <cfRule type="expression" dxfId="107" priority="43">
      <formula>$F30="Modification"</formula>
    </cfRule>
  </conditionalFormatting>
  <conditionalFormatting sqref="M38:O39">
    <cfRule type="expression" dxfId="106" priority="41">
      <formula>$F37="Fermeture"</formula>
    </cfRule>
    <cfRule type="expression" dxfId="105" priority="40">
      <formula>$F37="Création"</formula>
    </cfRule>
    <cfRule type="expression" dxfId="104" priority="39">
      <formula>$F37="Modification"</formula>
    </cfRule>
  </conditionalFormatting>
  <conditionalFormatting sqref="N1:N39 N59:N1016">
    <cfRule type="expression" dxfId="103" priority="73">
      <formula>$M1="Porteuse"</formula>
    </cfRule>
  </conditionalFormatting>
  <conditionalFormatting sqref="N44">
    <cfRule type="expression" dxfId="102" priority="14">
      <formula>$M44="Porteuse"</formula>
    </cfRule>
  </conditionalFormatting>
  <conditionalFormatting sqref="O23">
    <cfRule type="expression" dxfId="101" priority="252">
      <formula>$F24="Modification"</formula>
    </cfRule>
    <cfRule type="expression" dxfId="100" priority="253">
      <formula>$F24="Création"</formula>
    </cfRule>
    <cfRule type="expression" dxfId="99" priority="255">
      <formula>$F24="Fermeture"</formula>
    </cfRule>
  </conditionalFormatting>
  <conditionalFormatting sqref="O44">
    <cfRule type="expression" dxfId="98" priority="11">
      <formula>$F44="Modification"</formula>
    </cfRule>
    <cfRule type="expression" dxfId="97" priority="12">
      <formula>$F44="Création"</formula>
    </cfRule>
  </conditionalFormatting>
  <conditionalFormatting sqref="O44">
    <cfRule type="expression" dxfId="96" priority="10">
      <formula>$F44="Fermeture"</formula>
    </cfRule>
  </conditionalFormatting>
  <conditionalFormatting sqref="D45:E45 G45:N45 K46:N46">
    <cfRule type="expression" dxfId="95" priority="5">
      <formula>$C45="Option"</formula>
    </cfRule>
  </conditionalFormatting>
  <conditionalFormatting sqref="B45:O45 K46:O46">
    <cfRule type="expression" dxfId="94" priority="8">
      <formula>$F45="Modification"</formula>
    </cfRule>
    <cfRule type="expression" dxfId="93" priority="9">
      <formula>$F45="Création"</formula>
    </cfRule>
  </conditionalFormatting>
  <conditionalFormatting sqref="B45:O45 K46:O46">
    <cfRule type="expression" dxfId="92" priority="7">
      <formula>$F45="Fermeture"</formula>
    </cfRule>
  </conditionalFormatting>
  <conditionalFormatting sqref="N45:N46">
    <cfRule type="expression" dxfId="91" priority="6">
      <formula>$M45="Porteuse"</formula>
    </cfRule>
  </conditionalFormatting>
  <conditionalFormatting sqref="D46:E46 G46:J46">
    <cfRule type="expression" dxfId="90" priority="1">
      <formula>$C46="Option"</formula>
    </cfRule>
  </conditionalFormatting>
  <conditionalFormatting sqref="B46:J46">
    <cfRule type="expression" dxfId="89" priority="3">
      <formula>$F46="Modification"</formula>
    </cfRule>
    <cfRule type="expression" dxfId="88" priority="4">
      <formula>$F46="Création"</formula>
    </cfRule>
  </conditionalFormatting>
  <conditionalFormatting sqref="B46:J46">
    <cfRule type="expression" dxfId="87" priority="2">
      <formula>$F46="Fermeture"</formula>
    </cfRule>
  </conditionalFormatting>
  <dataValidations count="6">
    <dataValidation type="list" allowBlank="1" showInputMessage="1" showErrorMessage="1" sqref="M19:M317" xr:uid="{00000000-0002-0000-0700-000004000000}">
      <formula1>List_Mutualisation</formula1>
    </dataValidation>
    <dataValidation type="list" allowBlank="1" showInputMessage="1" showErrorMessage="1" sqref="E59:E317 E19:E53 E55" xr:uid="{00000000-0002-0000-0700-000000000000}">
      <formula1>List_Type</formula1>
    </dataValidation>
    <dataValidation type="list" allowBlank="1" showInputMessage="1" showErrorMessage="1" sqref="F59:F317 F19:F53 F55" xr:uid="{00000000-0002-0000-0700-000001000000}">
      <formula1>List_Statut</formula1>
    </dataValidation>
    <dataValidation type="list" allowBlank="1" showInputMessage="1" showErrorMessage="1" sqref="C59:C317 C19:C53 C55" xr:uid="{00000000-0002-0000-0700-000002000000}">
      <formula1>List_NatureELP</formula1>
    </dataValidation>
    <dataValidation type="list" allowBlank="1" showInputMessage="1" showErrorMessage="1" sqref="H59:H317 H19:H53 H55" xr:uid="{00000000-0002-0000-0700-000003000000}">
      <formula1>List_CNU</formula1>
    </dataValidation>
    <dataValidation type="list" allowBlank="1" showInputMessage="1" showErrorMessage="1" sqref="L55:L317 L19:L53" xr:uid="{00000000-0002-0000-07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00"/>
  <sheetViews>
    <sheetView zoomScale="55" zoomScaleNormal="55" workbookViewId="0">
      <pane ySplit="18" topLeftCell="A19" activePane="bottomLeft" state="frozen"/>
      <selection activeCell="D25" sqref="D25"/>
      <selection pane="bottomLeft" activeCell="J48" sqref="J48"/>
    </sheetView>
  </sheetViews>
  <sheetFormatPr baseColWidth="10" defaultRowHeight="14.4" x14ac:dyDescent="0.3"/>
  <cols>
    <col min="1" max="1" width="39" style="18" customWidth="1"/>
    <col min="2" max="2" width="50.5546875" style="18" customWidth="1"/>
    <col min="3" max="3" width="15.5546875" style="22" customWidth="1"/>
    <col min="4" max="4" width="20.88671875" style="18" customWidth="1"/>
    <col min="5" max="6" width="15.5546875" style="18" customWidth="1"/>
    <col min="7" max="7" width="25.109375" style="18" customWidth="1"/>
    <col min="8" max="8" width="27.109375" style="18" customWidth="1"/>
    <col min="9" max="9" width="35.44140625" style="18" customWidth="1"/>
    <col min="10" max="10" width="20.88671875" style="18" customWidth="1"/>
    <col min="11" max="11" width="40.5546875" style="18" customWidth="1"/>
    <col min="12" max="12" width="31.5546875" style="18" customWidth="1"/>
    <col min="13" max="14" width="22.44140625" style="18" customWidth="1"/>
    <col min="15" max="15" width="20.44140625" style="18" customWidth="1"/>
    <col min="16" max="16" width="21.5546875" style="18" bestFit="1" customWidth="1"/>
    <col min="17" max="18" width="17.88671875" style="18" customWidth="1"/>
    <col min="19" max="19" width="79.5546875" style="18" customWidth="1"/>
    <col min="20" max="20" width="46.5546875" customWidth="1"/>
  </cols>
  <sheetData>
    <row r="1" spans="1:19" x14ac:dyDescent="0.3">
      <c r="A1" s="198"/>
      <c r="B1" s="198"/>
      <c r="C1" s="198"/>
      <c r="D1" s="198"/>
      <c r="E1" s="198"/>
      <c r="F1" s="198"/>
      <c r="G1" s="198"/>
      <c r="H1" s="198"/>
      <c r="I1" s="198"/>
      <c r="J1" s="37"/>
    </row>
    <row r="2" spans="1:19" x14ac:dyDescent="0.3">
      <c r="A2" s="198"/>
      <c r="B2" s="198"/>
      <c r="C2" s="198"/>
      <c r="D2" s="198"/>
      <c r="E2" s="198"/>
      <c r="F2" s="198"/>
      <c r="G2" s="198"/>
      <c r="H2" s="198"/>
      <c r="I2" s="198"/>
      <c r="J2" s="37"/>
    </row>
    <row r="3" spans="1:19" x14ac:dyDescent="0.3">
      <c r="A3" s="198"/>
      <c r="B3" s="198"/>
      <c r="C3" s="198"/>
      <c r="D3" s="198"/>
      <c r="E3" s="198"/>
      <c r="F3" s="198"/>
      <c r="G3" s="198"/>
      <c r="H3" s="198"/>
      <c r="I3" s="198"/>
      <c r="J3" s="37"/>
    </row>
    <row r="4" spans="1:19" x14ac:dyDescent="0.3">
      <c r="A4" s="198"/>
      <c r="B4" s="198"/>
      <c r="C4" s="198"/>
      <c r="D4" s="198"/>
      <c r="E4" s="198"/>
      <c r="F4" s="198"/>
      <c r="G4" s="198"/>
      <c r="H4" s="198"/>
      <c r="I4" s="198"/>
      <c r="J4" s="37"/>
    </row>
    <row r="5" spans="1:19" x14ac:dyDescent="0.3">
      <c r="A5" s="198"/>
      <c r="B5" s="198"/>
      <c r="C5" s="198"/>
      <c r="D5" s="198"/>
      <c r="E5" s="198"/>
      <c r="F5" s="198"/>
      <c r="G5" s="198"/>
      <c r="H5" s="198"/>
      <c r="I5" s="198"/>
      <c r="J5" s="37"/>
    </row>
    <row r="6" spans="1:19" x14ac:dyDescent="0.3">
      <c r="A6" s="198"/>
      <c r="B6" s="198"/>
      <c r="C6" s="198"/>
      <c r="D6" s="198"/>
      <c r="E6" s="198"/>
      <c r="F6" s="198"/>
      <c r="G6" s="198"/>
      <c r="H6" s="198"/>
      <c r="I6" s="198"/>
      <c r="J6" s="37"/>
    </row>
    <row r="7" spans="1:19" ht="14.4" customHeight="1" x14ac:dyDescent="0.3">
      <c r="A7" s="218" t="s">
        <v>209</v>
      </c>
      <c r="B7" s="217" t="str">
        <f>'Fiche Générale'!B2</f>
        <v>HEALTHY</v>
      </c>
      <c r="C7" s="200" t="s">
        <v>68</v>
      </c>
      <c r="D7" s="200"/>
      <c r="E7" s="215" t="str">
        <f>'Fiche Générale'!B3</f>
        <v>STAPS: Activité  physique adaptée et santé</v>
      </c>
      <c r="F7" s="216"/>
      <c r="G7" s="200" t="s">
        <v>207</v>
      </c>
      <c r="H7" s="217" t="str">
        <f>'Fiche Générale'!B4</f>
        <v>PMAPA18</v>
      </c>
      <c r="I7" s="217"/>
      <c r="J7" s="38"/>
      <c r="K7" s="23"/>
    </row>
    <row r="8" spans="1:19" ht="14.4" customHeight="1" x14ac:dyDescent="0.3">
      <c r="A8" s="219"/>
      <c r="B8" s="217"/>
      <c r="C8" s="200"/>
      <c r="D8" s="200"/>
      <c r="E8" s="215"/>
      <c r="F8" s="216"/>
      <c r="G8" s="200"/>
      <c r="H8" s="217"/>
      <c r="I8" s="217"/>
      <c r="J8" s="38"/>
      <c r="K8" s="23"/>
    </row>
    <row r="9" spans="1:19" ht="14.4" customHeight="1" x14ac:dyDescent="0.3">
      <c r="A9" s="219"/>
      <c r="B9" s="217"/>
      <c r="C9" s="200"/>
      <c r="D9" s="200"/>
      <c r="E9" s="215"/>
      <c r="F9" s="216"/>
      <c r="G9" s="200"/>
      <c r="H9" s="217"/>
      <c r="I9" s="217"/>
      <c r="J9" s="38"/>
      <c r="K9" s="23"/>
    </row>
    <row r="10" spans="1:19" ht="14.4" customHeight="1" x14ac:dyDescent="0.3">
      <c r="A10" s="219"/>
      <c r="B10" s="217"/>
      <c r="C10" s="205" t="s">
        <v>69</v>
      </c>
      <c r="D10" s="205"/>
      <c r="E10" s="209">
        <f>'Fiche Générale'!B12</f>
        <v>0</v>
      </c>
      <c r="F10" s="210"/>
      <c r="G10" s="210"/>
      <c r="H10" s="210"/>
      <c r="I10" s="211"/>
      <c r="J10" s="39"/>
      <c r="K10" s="23"/>
    </row>
    <row r="11" spans="1:19" ht="14.4" customHeight="1" x14ac:dyDescent="0.3">
      <c r="A11" s="220"/>
      <c r="B11" s="217"/>
      <c r="C11" s="205"/>
      <c r="D11" s="205"/>
      <c r="E11" s="212"/>
      <c r="F11" s="213"/>
      <c r="G11" s="213"/>
      <c r="H11" s="213"/>
      <c r="I11" s="214"/>
      <c r="J11" s="39"/>
      <c r="K11" s="23"/>
    </row>
    <row r="12" spans="1:19" x14ac:dyDescent="0.3">
      <c r="C12" s="18"/>
      <c r="I12" s="13"/>
      <c r="J12" s="13"/>
      <c r="M12" s="201" t="s">
        <v>47</v>
      </c>
      <c r="N12" s="202"/>
      <c r="O12" s="233"/>
      <c r="P12" s="201" t="s">
        <v>50</v>
      </c>
      <c r="Q12" s="202"/>
      <c r="R12" s="202"/>
      <c r="S12" s="233"/>
    </row>
    <row r="13" spans="1:19" x14ac:dyDescent="0.3">
      <c r="A13" s="226" t="s">
        <v>23</v>
      </c>
      <c r="B13" s="150" t="str">
        <f>'S3 Maquette'!B13:B14</f>
        <v>2ème Année</v>
      </c>
      <c r="C13" s="150"/>
      <c r="D13" s="226" t="s">
        <v>25</v>
      </c>
      <c r="E13" s="150" t="str">
        <f>'S3 Maquette'!E13:F14</f>
        <v>PMAPA1</v>
      </c>
      <c r="F13" s="150"/>
      <c r="G13" s="150"/>
      <c r="H13" s="199" t="s">
        <v>193</v>
      </c>
      <c r="I13" s="199"/>
      <c r="J13" s="40"/>
      <c r="M13" s="203"/>
      <c r="N13" s="204"/>
      <c r="O13" s="234"/>
      <c r="P13" s="203"/>
      <c r="Q13" s="204"/>
      <c r="R13" s="204"/>
      <c r="S13" s="234"/>
    </row>
    <row r="14" spans="1:19" x14ac:dyDescent="0.3">
      <c r="A14" s="228"/>
      <c r="B14" s="150"/>
      <c r="C14" s="150"/>
      <c r="D14" s="228"/>
      <c r="E14" s="150"/>
      <c r="F14" s="150"/>
      <c r="G14" s="150"/>
      <c r="H14" s="199"/>
      <c r="I14" s="199"/>
      <c r="J14" s="40"/>
      <c r="M14" s="199" t="s">
        <v>48</v>
      </c>
      <c r="N14" s="201" t="s">
        <v>49</v>
      </c>
      <c r="O14" s="233"/>
      <c r="P14" s="198"/>
      <c r="Q14" s="222"/>
      <c r="R14" s="225"/>
      <c r="S14" s="226"/>
    </row>
    <row r="15" spans="1:19" x14ac:dyDescent="0.3">
      <c r="A15" s="226" t="s">
        <v>24</v>
      </c>
      <c r="B15" s="152" t="str">
        <f>'S3 Maquette'!B15:B16</f>
        <v>Semestre 3</v>
      </c>
      <c r="C15" s="153"/>
      <c r="D15" s="226" t="s">
        <v>55</v>
      </c>
      <c r="E15" s="221">
        <f>'S3 Maquette'!E15:F16</f>
        <v>0</v>
      </c>
      <c r="F15" s="221"/>
      <c r="G15" s="221"/>
      <c r="H15" s="229" t="str">
        <f>'Fiche Générale'!B5</f>
        <v>Seconde Chance</v>
      </c>
      <c r="I15" s="230"/>
      <c r="J15" s="41"/>
      <c r="M15" s="199"/>
      <c r="N15" s="235"/>
      <c r="O15" s="236"/>
      <c r="P15" s="198"/>
      <c r="Q15" s="223"/>
      <c r="R15" s="225"/>
      <c r="S15" s="227"/>
    </row>
    <row r="16" spans="1:19" x14ac:dyDescent="0.3">
      <c r="A16" s="228"/>
      <c r="B16" s="155"/>
      <c r="C16" s="156"/>
      <c r="D16" s="228"/>
      <c r="E16" s="221"/>
      <c r="F16" s="221"/>
      <c r="G16" s="221"/>
      <c r="H16" s="231"/>
      <c r="I16" s="232"/>
      <c r="J16" s="41"/>
      <c r="M16" s="199"/>
      <c r="N16" s="235"/>
      <c r="O16" s="236"/>
      <c r="P16" s="198"/>
      <c r="Q16" s="223"/>
      <c r="R16" s="225"/>
      <c r="S16" s="227"/>
    </row>
    <row r="17" spans="1:20" x14ac:dyDescent="0.3">
      <c r="L17" s="19"/>
      <c r="M17" s="199"/>
      <c r="N17" s="203"/>
      <c r="O17" s="234"/>
      <c r="P17" s="198"/>
      <c r="Q17" s="224"/>
      <c r="R17" s="225"/>
      <c r="S17" s="228"/>
    </row>
    <row r="18" spans="1:20" ht="59.4" customHeight="1" x14ac:dyDescent="0.3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3">
      <c r="A19" s="60" t="str">
        <f>'S3 Maquette'!B19</f>
        <v>UE10 Accompagnement au changement 2</v>
      </c>
      <c r="B19" s="60" t="str">
        <f>'S3 Maquette'!C19</f>
        <v>Unité d'enseignement</v>
      </c>
      <c r="C19" s="61">
        <f>'S3 Maquette'!F19</f>
        <v>0</v>
      </c>
      <c r="D19" s="11"/>
      <c r="E19" s="11"/>
      <c r="F19" s="11"/>
      <c r="G19" s="62"/>
      <c r="H19" s="53" t="s">
        <v>431</v>
      </c>
      <c r="I19" s="53" t="s">
        <v>431</v>
      </c>
      <c r="J19" s="62"/>
      <c r="K19" s="53" t="s">
        <v>1</v>
      </c>
      <c r="L19" s="53"/>
      <c r="M19" s="53">
        <v>2</v>
      </c>
      <c r="N19" s="53" t="s">
        <v>8</v>
      </c>
      <c r="O19" s="53"/>
      <c r="P19" s="63"/>
      <c r="Q19" s="63"/>
      <c r="R19" s="63"/>
      <c r="S19" s="64"/>
      <c r="T19" s="1"/>
    </row>
    <row r="20" spans="1:20" ht="30.6" customHeight="1" x14ac:dyDescent="0.3">
      <c r="A20" s="60" t="str">
        <f>'S3 Maquette'!B20</f>
        <v>Strat. et techni. de changements de comport.</v>
      </c>
      <c r="B20" s="60" t="str">
        <f>'S3 Maquette'!C20</f>
        <v>Élément constitutif d'une UE</v>
      </c>
      <c r="C20" s="61">
        <f>'S3 Maquette'!F20</f>
        <v>0</v>
      </c>
      <c r="D20" s="11"/>
      <c r="E20" s="11"/>
      <c r="F20" s="11"/>
      <c r="G20" s="62"/>
      <c r="H20" s="53" t="s">
        <v>432</v>
      </c>
      <c r="I20" s="53" t="s">
        <v>431</v>
      </c>
      <c r="J20" s="62"/>
      <c r="K20" s="53"/>
      <c r="L20" s="53"/>
      <c r="M20" s="53"/>
      <c r="N20" s="53"/>
      <c r="O20" s="53"/>
      <c r="P20" s="63"/>
      <c r="Q20" s="63"/>
      <c r="R20" s="63"/>
      <c r="S20" s="64"/>
      <c r="T20" s="1"/>
    </row>
    <row r="21" spans="1:20" ht="30.6" customHeight="1" x14ac:dyDescent="0.3">
      <c r="A21" s="60" t="str">
        <f>'S3 Maquette'!B21</f>
        <v>Outils d'éval. de changement de comportement</v>
      </c>
      <c r="B21" s="60" t="str">
        <f>'S3 Maquette'!C21</f>
        <v>Élément constitutif d'une UE</v>
      </c>
      <c r="C21" s="61">
        <f>'S3 Maquette'!F21</f>
        <v>0</v>
      </c>
      <c r="D21" s="11"/>
      <c r="E21" s="11"/>
      <c r="F21" s="11"/>
      <c r="G21" s="62"/>
      <c r="H21" s="53" t="s">
        <v>432</v>
      </c>
      <c r="I21" s="53" t="s">
        <v>431</v>
      </c>
      <c r="J21" s="62"/>
      <c r="K21" s="53"/>
      <c r="L21" s="53"/>
      <c r="M21" s="53"/>
      <c r="N21" s="53"/>
      <c r="O21" s="53"/>
      <c r="P21" s="63"/>
      <c r="Q21" s="63"/>
      <c r="R21" s="63"/>
      <c r="S21" s="64"/>
      <c r="T21" s="1"/>
    </row>
    <row r="22" spans="1:20" ht="30.6" customHeight="1" x14ac:dyDescent="0.3">
      <c r="A22" s="60" t="str">
        <f>'S3 Maquette'!B22</f>
        <v>Etudes de cas</v>
      </c>
      <c r="B22" s="60" t="str">
        <f>'S3 Maquette'!C22</f>
        <v>Élément constitutif d'une UE</v>
      </c>
      <c r="C22" s="61">
        <f>'S3 Maquette'!F22</f>
        <v>0</v>
      </c>
      <c r="D22" s="11"/>
      <c r="E22" s="11"/>
      <c r="F22" s="11"/>
      <c r="G22" s="62"/>
      <c r="H22" s="53" t="s">
        <v>432</v>
      </c>
      <c r="I22" s="53" t="s">
        <v>431</v>
      </c>
      <c r="J22" s="62"/>
      <c r="K22" s="53"/>
      <c r="L22" s="53"/>
      <c r="M22" s="53"/>
      <c r="N22" s="53"/>
      <c r="O22" s="53"/>
      <c r="P22" s="63"/>
      <c r="Q22" s="63"/>
      <c r="R22" s="63"/>
      <c r="S22" s="64"/>
      <c r="T22" s="1"/>
    </row>
    <row r="23" spans="1:20" ht="30.6" customHeight="1" x14ac:dyDescent="0.3">
      <c r="A23" s="60" t="str">
        <f>'S3 Maquette'!B23</f>
        <v>UE11 Conception et pilotage de projet en AP santé</v>
      </c>
      <c r="B23" s="60" t="str">
        <f>'S3 Maquette'!C23</f>
        <v>Unité d'enseignement</v>
      </c>
      <c r="C23" s="61">
        <f>'S3 Maquette'!F23</f>
        <v>0</v>
      </c>
      <c r="D23" s="11"/>
      <c r="E23" s="11"/>
      <c r="F23" s="11"/>
      <c r="G23" s="62"/>
      <c r="H23" s="53" t="s">
        <v>431</v>
      </c>
      <c r="I23" s="53" t="s">
        <v>431</v>
      </c>
      <c r="J23" s="62"/>
      <c r="K23" s="53" t="s">
        <v>1</v>
      </c>
      <c r="L23" s="53"/>
      <c r="M23" s="53">
        <v>2</v>
      </c>
      <c r="N23" s="53" t="s">
        <v>8</v>
      </c>
      <c r="O23" s="53"/>
      <c r="P23" s="63"/>
      <c r="Q23" s="63"/>
      <c r="R23" s="63"/>
      <c r="S23" s="64"/>
      <c r="T23" s="1"/>
    </row>
    <row r="24" spans="1:20" ht="30.6" customHeight="1" x14ac:dyDescent="0.3">
      <c r="A24" s="60" t="str">
        <f>'S3 Maquette'!B24</f>
        <v>Méthodologie de projet</v>
      </c>
      <c r="B24" s="60" t="str">
        <f>'S3 Maquette'!C24</f>
        <v>Élément constitutif d'une UE</v>
      </c>
      <c r="C24" s="61">
        <f>'S3 Maquette'!F24</f>
        <v>0</v>
      </c>
      <c r="D24" s="11"/>
      <c r="E24" s="11"/>
      <c r="F24" s="11"/>
      <c r="G24" s="62"/>
      <c r="H24" s="53" t="s">
        <v>432</v>
      </c>
      <c r="I24" s="53" t="s">
        <v>431</v>
      </c>
      <c r="J24" s="62"/>
      <c r="K24" s="53"/>
      <c r="L24" s="53"/>
      <c r="M24" s="53"/>
      <c r="N24" s="53"/>
      <c r="O24" s="53"/>
      <c r="P24" s="63"/>
      <c r="Q24" s="63"/>
      <c r="R24" s="63"/>
      <c r="S24" s="64"/>
      <c r="T24" s="1"/>
    </row>
    <row r="25" spans="1:20" ht="30.6" customHeight="1" x14ac:dyDescent="0.3">
      <c r="A25" s="60" t="str">
        <f>'S3 Maquette'!B25</f>
        <v>Evaluation des interventions en AP santé</v>
      </c>
      <c r="B25" s="60" t="str">
        <f>'S3 Maquette'!C25</f>
        <v>Élément constitutif d'une UE</v>
      </c>
      <c r="C25" s="61">
        <f>'S3 Maquette'!F25</f>
        <v>0</v>
      </c>
      <c r="D25" s="11"/>
      <c r="E25" s="11"/>
      <c r="F25" s="11"/>
      <c r="G25" s="62"/>
      <c r="H25" s="53" t="s">
        <v>432</v>
      </c>
      <c r="I25" s="53" t="s">
        <v>431</v>
      </c>
      <c r="J25" s="62"/>
      <c r="K25" s="53"/>
      <c r="L25" s="53"/>
      <c r="M25" s="53"/>
      <c r="N25" s="53"/>
      <c r="O25" s="53"/>
      <c r="P25" s="63"/>
      <c r="Q25" s="63"/>
      <c r="R25" s="63"/>
      <c r="S25" s="64"/>
      <c r="T25" s="1"/>
    </row>
    <row r="26" spans="1:20" ht="30.6" customHeight="1" x14ac:dyDescent="0.3">
      <c r="A26" s="60" t="str">
        <f>'S3 Maquette'!B26</f>
        <v>Développement territorial de l'AP santé</v>
      </c>
      <c r="B26" s="60" t="str">
        <f>'S3 Maquette'!C26</f>
        <v>Élément constitutif d'une UE</v>
      </c>
      <c r="C26" s="61">
        <f>'S3 Maquette'!F26</f>
        <v>0</v>
      </c>
      <c r="D26" s="11"/>
      <c r="E26" s="11"/>
      <c r="F26" s="11"/>
      <c r="G26" s="62"/>
      <c r="H26" s="53" t="s">
        <v>432</v>
      </c>
      <c r="I26" s="53" t="s">
        <v>431</v>
      </c>
      <c r="J26" s="62"/>
      <c r="K26" s="53"/>
      <c r="L26" s="53"/>
      <c r="M26" s="53"/>
      <c r="N26" s="53"/>
      <c r="O26" s="53"/>
      <c r="P26" s="63"/>
      <c r="Q26" s="63"/>
      <c r="R26" s="63"/>
      <c r="S26" s="64"/>
      <c r="T26" s="1"/>
    </row>
    <row r="27" spans="1:20" ht="30.6" customHeight="1" x14ac:dyDescent="0.3">
      <c r="A27" s="60" t="str">
        <f>'S3 Maquette'!B27</f>
        <v>UE12 Prévention, Nutrition, Environnement, Santé et APAS</v>
      </c>
      <c r="B27" s="60" t="str">
        <f>'S3 Maquette'!C27</f>
        <v>Unité d'enseignement</v>
      </c>
      <c r="C27" s="61" t="str">
        <f>'S3 Maquette'!F27</f>
        <v>Modification</v>
      </c>
      <c r="D27" s="11"/>
      <c r="E27" s="11"/>
      <c r="F27" s="11"/>
      <c r="G27" s="62"/>
      <c r="H27" s="68" t="s">
        <v>431</v>
      </c>
      <c r="I27" s="68" t="s">
        <v>431</v>
      </c>
      <c r="J27" s="73"/>
      <c r="K27" s="68" t="s">
        <v>1</v>
      </c>
      <c r="L27" s="68"/>
      <c r="M27" s="68">
        <v>2</v>
      </c>
      <c r="N27" s="68" t="s">
        <v>6</v>
      </c>
      <c r="O27" s="68" t="s">
        <v>433</v>
      </c>
      <c r="P27" s="73"/>
      <c r="Q27" s="63"/>
      <c r="R27" s="63"/>
      <c r="S27" s="64"/>
      <c r="T27" s="1"/>
    </row>
    <row r="28" spans="1:20" ht="30.6" customHeight="1" x14ac:dyDescent="0.3">
      <c r="A28" s="60" t="str">
        <f>'S3 Maquette'!B28</f>
        <v>Contexte nutritionnel</v>
      </c>
      <c r="B28" s="60">
        <f>'S3 Maquette'!C28</f>
        <v>0</v>
      </c>
      <c r="C28" s="61" t="str">
        <f>'S3 Maquette'!F28</f>
        <v>Fermeture</v>
      </c>
      <c r="D28" s="11"/>
      <c r="E28" s="11"/>
      <c r="F28" s="11"/>
      <c r="G28" s="62"/>
      <c r="H28" s="53" t="s">
        <v>432</v>
      </c>
      <c r="I28" s="53" t="s">
        <v>431</v>
      </c>
      <c r="J28" s="62"/>
      <c r="K28" s="53"/>
      <c r="L28" s="53"/>
      <c r="M28" s="53"/>
      <c r="N28" s="53"/>
      <c r="O28" s="53"/>
      <c r="P28" s="63"/>
      <c r="Q28" s="63"/>
      <c r="R28" s="63"/>
      <c r="S28" s="64"/>
      <c r="T28" s="1"/>
    </row>
    <row r="29" spans="1:20" ht="30.6" customHeight="1" x14ac:dyDescent="0.3">
      <c r="A29" s="60" t="str">
        <f>'S3 Maquette'!B29</f>
        <v>Contexte socio-politique et culturel</v>
      </c>
      <c r="B29" s="60">
        <f>'S3 Maquette'!C29</f>
        <v>0</v>
      </c>
      <c r="C29" s="61" t="str">
        <f>'S3 Maquette'!F29</f>
        <v>Fermeture</v>
      </c>
      <c r="D29" s="11"/>
      <c r="E29" s="11"/>
      <c r="F29" s="11"/>
      <c r="G29" s="62"/>
      <c r="H29" s="53" t="s">
        <v>432</v>
      </c>
      <c r="I29" s="53" t="s">
        <v>431</v>
      </c>
      <c r="J29" s="62"/>
      <c r="K29" s="53"/>
      <c r="L29" s="53"/>
      <c r="M29" s="53"/>
      <c r="N29" s="53"/>
      <c r="O29" s="53"/>
      <c r="P29" s="63"/>
      <c r="Q29" s="63"/>
      <c r="R29" s="63"/>
      <c r="S29" s="64"/>
      <c r="T29" s="1"/>
    </row>
    <row r="30" spans="1:20" ht="30.6" customHeight="1" x14ac:dyDescent="0.3">
      <c r="A30" s="60" t="str">
        <f>'S3 Maquette'!B30</f>
        <v>Exposome et santé intégrative</v>
      </c>
      <c r="B30" s="60" t="str">
        <f>'S3 Maquette'!C30</f>
        <v>Élément constitutif d'une UE</v>
      </c>
      <c r="C30" s="61" t="str">
        <f>'S3 Maquette'!F30</f>
        <v>Création</v>
      </c>
      <c r="D30" s="11"/>
      <c r="E30" s="11"/>
      <c r="F30" s="11"/>
      <c r="G30" s="144"/>
      <c r="H30" s="124" t="s">
        <v>432</v>
      </c>
      <c r="I30" s="124" t="s">
        <v>431</v>
      </c>
      <c r="J30" s="144"/>
      <c r="K30" s="124"/>
      <c r="L30" s="124"/>
      <c r="M30" s="124"/>
      <c r="N30" s="124"/>
      <c r="O30" s="124"/>
      <c r="P30" s="63"/>
      <c r="Q30" s="63"/>
      <c r="R30" s="63"/>
      <c r="S30" s="64"/>
      <c r="T30" s="1"/>
    </row>
    <row r="31" spans="1:20" ht="30.6" customHeight="1" x14ac:dyDescent="0.3">
      <c r="A31" s="60" t="str">
        <f>'S3 Maquette'!B31</f>
        <v>Eval. des risques  nutritionnels</v>
      </c>
      <c r="B31" s="60" t="str">
        <f>'S3 Maquette'!C31</f>
        <v>Élément constitutif d'une UE</v>
      </c>
      <c r="C31" s="61" t="str">
        <f>'S3 Maquette'!F31</f>
        <v>Modification</v>
      </c>
      <c r="D31" s="11"/>
      <c r="E31" s="11"/>
      <c r="F31" s="11"/>
      <c r="G31" s="73"/>
      <c r="H31" s="68" t="s">
        <v>431</v>
      </c>
      <c r="I31" s="68" t="s">
        <v>431</v>
      </c>
      <c r="J31" s="73"/>
      <c r="K31" s="68" t="s">
        <v>1</v>
      </c>
      <c r="L31" s="68"/>
      <c r="M31" s="68">
        <v>2</v>
      </c>
      <c r="N31" s="68" t="s">
        <v>8</v>
      </c>
      <c r="O31" s="68"/>
      <c r="P31" s="73"/>
      <c r="Q31" s="63"/>
      <c r="R31" s="63"/>
      <c r="S31" s="64"/>
      <c r="T31" s="1"/>
    </row>
    <row r="32" spans="1:20" ht="30.6" customHeight="1" x14ac:dyDescent="0.3">
      <c r="A32" s="60" t="str">
        <f>'S3 Maquette'!B32</f>
        <v>Programmation, Innovation et personnalisation de l'APAS préventive</v>
      </c>
      <c r="B32" s="60" t="str">
        <f>'S3 Maquette'!C32</f>
        <v>Élément constitutif d'une UE</v>
      </c>
      <c r="C32" s="61" t="str">
        <f>'S3 Maquette'!F32</f>
        <v>Création</v>
      </c>
      <c r="D32" s="11"/>
      <c r="E32" s="11"/>
      <c r="F32" s="11"/>
      <c r="G32" s="62"/>
      <c r="H32" s="124" t="s">
        <v>432</v>
      </c>
      <c r="I32" s="124" t="s">
        <v>431</v>
      </c>
      <c r="J32" s="144"/>
      <c r="K32" s="124"/>
      <c r="L32" s="124"/>
      <c r="M32" s="124"/>
      <c r="N32" s="124"/>
      <c r="O32" s="124"/>
      <c r="P32" s="63"/>
      <c r="Q32" s="63"/>
      <c r="R32" s="63"/>
      <c r="S32" s="64"/>
      <c r="T32" s="1"/>
    </row>
    <row r="33" spans="1:20" ht="30.6" customHeight="1" x14ac:dyDescent="0.3">
      <c r="A33" s="60" t="str">
        <f>'S3 Maquette'!B33</f>
        <v>UE 13 Conception des programmes d'APA santé 2</v>
      </c>
      <c r="B33" s="60" t="str">
        <f>'S3 Maquette'!C33</f>
        <v>Unité d'enseignement</v>
      </c>
      <c r="C33" s="61" t="str">
        <f>'S3 Maquette'!F33</f>
        <v>Modification</v>
      </c>
      <c r="D33" s="11"/>
      <c r="E33" s="11"/>
      <c r="F33" s="11"/>
      <c r="G33" s="73"/>
      <c r="H33" s="68" t="s">
        <v>432</v>
      </c>
      <c r="I33" s="68" t="s">
        <v>431</v>
      </c>
      <c r="J33" s="73"/>
      <c r="K33" s="68"/>
      <c r="L33" s="68"/>
      <c r="M33" s="68"/>
      <c r="N33" s="68"/>
      <c r="O33" s="68"/>
      <c r="P33" s="73"/>
      <c r="Q33" s="63"/>
      <c r="R33" s="63"/>
      <c r="S33" s="64"/>
      <c r="T33" s="1"/>
    </row>
    <row r="34" spans="1:20" ht="30.6" customHeight="1" x14ac:dyDescent="0.3">
      <c r="A34" s="60" t="str">
        <f>'S3 Maquette'!B34</f>
        <v>Entrepreneuriat</v>
      </c>
      <c r="B34" s="60" t="str">
        <f>'S3 Maquette'!C34</f>
        <v>Élément constitutif d'une UE</v>
      </c>
      <c r="C34" s="61" t="str">
        <f>'S3 Maquette'!F34</f>
        <v>Fermeture</v>
      </c>
      <c r="D34" s="11"/>
      <c r="E34" s="11"/>
      <c r="F34" s="11"/>
      <c r="G34" s="62"/>
      <c r="H34" s="53" t="s">
        <v>432</v>
      </c>
      <c r="I34" s="53" t="s">
        <v>431</v>
      </c>
      <c r="J34" s="62"/>
      <c r="K34" s="53"/>
      <c r="L34" s="53"/>
      <c r="M34" s="53"/>
      <c r="N34" s="53"/>
      <c r="O34" s="53"/>
      <c r="P34" s="63"/>
      <c r="Q34" s="63"/>
      <c r="R34" s="63"/>
      <c r="S34" s="64"/>
      <c r="T34" s="1"/>
    </row>
    <row r="35" spans="1:20" ht="30.6" customHeight="1" x14ac:dyDescent="0.3">
      <c r="A35" s="60" t="str">
        <f>'S3 Maquette'!B35</f>
        <v>Création et gestion de structures en APAS</v>
      </c>
      <c r="B35" s="60" t="str">
        <f>'S3 Maquette'!C35</f>
        <v>Élément constitutif d'une UE</v>
      </c>
      <c r="C35" s="61" t="str">
        <f>'S3 Maquette'!F35</f>
        <v>Fermeture</v>
      </c>
      <c r="D35" s="11"/>
      <c r="E35" s="11"/>
      <c r="F35" s="11"/>
      <c r="G35" s="62"/>
      <c r="H35" s="53" t="s">
        <v>431</v>
      </c>
      <c r="I35" s="53" t="s">
        <v>431</v>
      </c>
      <c r="J35" s="62"/>
      <c r="K35" s="53" t="s">
        <v>1</v>
      </c>
      <c r="L35" s="53"/>
      <c r="M35" s="53">
        <v>2</v>
      </c>
      <c r="N35" s="53" t="s">
        <v>8</v>
      </c>
      <c r="O35" s="53"/>
      <c r="P35" s="63"/>
      <c r="Q35" s="63"/>
      <c r="R35" s="63"/>
      <c r="S35" s="64"/>
      <c r="T35" s="1"/>
    </row>
    <row r="36" spans="1:20" ht="30.6" customHeight="1" x14ac:dyDescent="0.3">
      <c r="A36" s="60" t="str">
        <f>'S3 Maquette'!B36</f>
        <v>Communication de projet</v>
      </c>
      <c r="B36" s="60" t="str">
        <f>'S3 Maquette'!C36</f>
        <v>Élément constitutif d'une UE</v>
      </c>
      <c r="C36" s="61" t="str">
        <f>'S3 Maquette'!F36</f>
        <v>Fermeture</v>
      </c>
      <c r="D36" s="11"/>
      <c r="E36" s="11"/>
      <c r="F36" s="11"/>
      <c r="G36" s="62"/>
      <c r="H36" s="53" t="s">
        <v>432</v>
      </c>
      <c r="I36" s="53" t="s">
        <v>431</v>
      </c>
      <c r="J36" s="62"/>
      <c r="K36" s="53"/>
      <c r="L36" s="53"/>
      <c r="M36" s="54"/>
      <c r="N36" s="53"/>
      <c r="O36" s="53"/>
      <c r="P36" s="63"/>
      <c r="Q36" s="63"/>
      <c r="R36" s="63"/>
      <c r="S36" s="64"/>
      <c r="T36" s="1"/>
    </row>
    <row r="37" spans="1:20" ht="30.6" customHeight="1" x14ac:dyDescent="0.3">
      <c r="A37" s="60" t="str">
        <f>'S3 Maquette'!B37</f>
        <v>Ingénierie de l'APAS 2</v>
      </c>
      <c r="B37" s="60" t="str">
        <f>'S3 Maquette'!C37</f>
        <v>Élément constitutif d'une UE</v>
      </c>
      <c r="C37" s="61" t="str">
        <f>'S3 Maquette'!F37</f>
        <v>Création</v>
      </c>
      <c r="D37" s="11"/>
      <c r="E37" s="11"/>
      <c r="F37" s="11"/>
      <c r="G37" s="62"/>
      <c r="H37" s="124" t="s">
        <v>432</v>
      </c>
      <c r="I37" s="124" t="s">
        <v>431</v>
      </c>
      <c r="J37" s="144"/>
      <c r="K37" s="124"/>
      <c r="L37" s="124"/>
      <c r="M37" s="127"/>
      <c r="N37" s="124"/>
      <c r="O37" s="124"/>
      <c r="P37" s="63"/>
      <c r="Q37" s="63"/>
      <c r="R37" s="63"/>
      <c r="S37" s="64"/>
      <c r="T37" s="1"/>
    </row>
    <row r="38" spans="1:20" ht="30.6" customHeight="1" x14ac:dyDescent="0.3">
      <c r="A38" s="60" t="str">
        <f>'S3 Maquette'!B38</f>
        <v>Eval.fatigue et douleur</v>
      </c>
      <c r="B38" s="60" t="str">
        <f>'S3 Maquette'!C38</f>
        <v>Élément constitutif d'une UE</v>
      </c>
      <c r="C38" s="61" t="str">
        <f>'S3 Maquette'!F38</f>
        <v>Création</v>
      </c>
      <c r="D38" s="11"/>
      <c r="E38" s="11"/>
      <c r="F38" s="11"/>
      <c r="G38" s="62"/>
      <c r="H38" s="124" t="s">
        <v>432</v>
      </c>
      <c r="I38" s="124" t="s">
        <v>431</v>
      </c>
      <c r="J38" s="145"/>
      <c r="K38" s="124"/>
      <c r="L38" s="124"/>
      <c r="M38" s="127"/>
      <c r="N38" s="124"/>
      <c r="O38" s="124"/>
      <c r="P38" s="44"/>
      <c r="Q38" s="44"/>
      <c r="R38" s="44"/>
      <c r="S38" s="12"/>
      <c r="T38" s="1"/>
    </row>
    <row r="39" spans="1:20" ht="30.6" customHeight="1" x14ac:dyDescent="0.3">
      <c r="A39" s="60" t="str">
        <f>'S3 Maquette'!B39</f>
        <v>Concept. de prog; approche multi factiorielle théo</v>
      </c>
      <c r="B39" s="60" t="str">
        <f>'S3 Maquette'!C39</f>
        <v>Élément constitutif d'une UE</v>
      </c>
      <c r="C39" s="61" t="str">
        <f>'S3 Maquette'!F39</f>
        <v>Création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1"/>
    </row>
    <row r="40" spans="1:20" ht="30.6" customHeight="1" x14ac:dyDescent="0.3">
      <c r="A40" s="60" t="str">
        <f>'S3 Maquette'!B40</f>
        <v>Pré-professionnalisation</v>
      </c>
      <c r="B40" s="60" t="str">
        <f>'S3 Maquette'!C40</f>
        <v>UE</v>
      </c>
      <c r="C40" s="61" t="str">
        <f>'S3 Maquette'!F40</f>
        <v>Modification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1"/>
    </row>
    <row r="41" spans="1:20" ht="30.6" customHeight="1" x14ac:dyDescent="0.3">
      <c r="A41" s="60" t="str">
        <f>'S3 Maquette'!B41</f>
        <v>Entrepreneuriat</v>
      </c>
      <c r="B41" s="60" t="str">
        <f>'S3 Maquette'!C41</f>
        <v>ECUE</v>
      </c>
      <c r="C41" s="61" t="str">
        <f>'S3 Maquette'!F41</f>
        <v>Fermeture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1"/>
    </row>
    <row r="42" spans="1:20" ht="30.6" customHeight="1" x14ac:dyDescent="0.3">
      <c r="A42" s="60" t="str">
        <f>'S3 Maquette'!B42</f>
        <v>Création et gestion de structures en APAS</v>
      </c>
      <c r="B42" s="60" t="str">
        <f>'S3 Maquette'!C42</f>
        <v>ECUE</v>
      </c>
      <c r="C42" s="61" t="str">
        <f>'S3 Maquette'!F42</f>
        <v>Modification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1"/>
    </row>
    <row r="43" spans="1:20" ht="30.6" customHeight="1" x14ac:dyDescent="0.3">
      <c r="A43" s="60" t="str">
        <f>'S3 Maquette'!B43</f>
        <v>Communication de projet</v>
      </c>
      <c r="B43" s="60" t="str">
        <f>'S3 Maquette'!C43</f>
        <v>ECUE</v>
      </c>
      <c r="C43" s="61" t="str">
        <f>'S3 Maquette'!F43</f>
        <v>Modification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1"/>
    </row>
    <row r="44" spans="1:20" ht="30.6" customHeight="1" x14ac:dyDescent="0.3">
      <c r="A44" s="60" t="str">
        <f>'S3 Maquette'!B44</f>
        <v>Enseignements optionnels / mineures</v>
      </c>
      <c r="B44" s="60">
        <f>'S3 Maquette'!C44</f>
        <v>0</v>
      </c>
      <c r="C44" s="61" t="str">
        <f>'S3 Maquette'!F44</f>
        <v>Création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1"/>
    </row>
    <row r="45" spans="1:20" ht="30.6" customHeight="1" x14ac:dyDescent="0.3">
      <c r="A45" s="60" t="str">
        <f>'S3 Maquette'!B45</f>
        <v>IA et Santé</v>
      </c>
      <c r="B45" s="60">
        <f>'S3 Maquette'!C45</f>
        <v>0</v>
      </c>
      <c r="C45" s="61" t="str">
        <f>'S3 Maquette'!F45</f>
        <v>Création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1"/>
    </row>
    <row r="46" spans="1:20" ht="30.6" customHeight="1" x14ac:dyDescent="0.3">
      <c r="A46" s="60" t="str">
        <f>'S3 Maquette'!B46</f>
        <v>Innovation &amp; Design Thinking 1</v>
      </c>
      <c r="B46" s="60">
        <f>'S3 Maquette'!C46</f>
        <v>0</v>
      </c>
      <c r="C46" s="61" t="str">
        <f>'S3 Maquette'!F46</f>
        <v>Création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1"/>
    </row>
    <row r="47" spans="1:20" ht="30.6" customHeight="1" x14ac:dyDescent="0.3">
      <c r="A47" s="60">
        <f>'S3 Maquette'!B47</f>
        <v>0</v>
      </c>
      <c r="B47" s="60">
        <f>'S3 Maquette'!C47</f>
        <v>0</v>
      </c>
      <c r="C47" s="61">
        <f>'S3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1"/>
    </row>
    <row r="48" spans="1:20" ht="30.6" customHeight="1" x14ac:dyDescent="0.3">
      <c r="A48" s="60">
        <f>'S3 Maquette'!B48</f>
        <v>0</v>
      </c>
      <c r="B48" s="60">
        <f>'S3 Maquette'!C48</f>
        <v>0</v>
      </c>
      <c r="C48" s="61">
        <f>'S3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1"/>
    </row>
    <row r="49" spans="1:20" ht="30.6" customHeight="1" x14ac:dyDescent="0.3">
      <c r="A49" s="60">
        <f>'S3 Maquette'!B49</f>
        <v>0</v>
      </c>
      <c r="B49" s="60">
        <f>'S3 Maquette'!C49</f>
        <v>0</v>
      </c>
      <c r="C49" s="61">
        <f>'S3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1"/>
    </row>
    <row r="50" spans="1:20" ht="30.6" customHeight="1" x14ac:dyDescent="0.3">
      <c r="A50" s="60">
        <f>'S3 Maquette'!B50</f>
        <v>0</v>
      </c>
      <c r="B50" s="60">
        <f>'S3 Maquette'!C50</f>
        <v>0</v>
      </c>
      <c r="C50" s="61">
        <f>'S3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1"/>
    </row>
    <row r="51" spans="1:20" ht="30.6" customHeight="1" x14ac:dyDescent="0.3">
      <c r="A51" s="60">
        <f>'S3 Maquette'!B51</f>
        <v>0</v>
      </c>
      <c r="B51" s="60">
        <f>'S3 Maquette'!C51</f>
        <v>0</v>
      </c>
      <c r="C51" s="61">
        <f>'S3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1"/>
    </row>
    <row r="52" spans="1:20" ht="30.6" customHeight="1" x14ac:dyDescent="0.3">
      <c r="A52" s="60">
        <f>'S3 Maquette'!B52</f>
        <v>0</v>
      </c>
      <c r="B52" s="60">
        <f>'S3 Maquette'!C52</f>
        <v>0</v>
      </c>
      <c r="C52" s="61">
        <f>'S3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1"/>
    </row>
    <row r="53" spans="1:20" ht="30.6" customHeight="1" x14ac:dyDescent="0.3">
      <c r="A53" s="60">
        <f>'S3 Maquette'!B53</f>
        <v>0</v>
      </c>
      <c r="B53" s="60">
        <f>'S3 Maquette'!C53</f>
        <v>0</v>
      </c>
      <c r="C53" s="61">
        <f>'S3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1"/>
    </row>
    <row r="54" spans="1:20" ht="30.6" customHeight="1" x14ac:dyDescent="0.3">
      <c r="A54" s="60">
        <f>'S3 Maquette'!B54</f>
        <v>0</v>
      </c>
      <c r="B54" s="60">
        <f>'S3 Maquette'!C54</f>
        <v>0</v>
      </c>
      <c r="C54" s="61">
        <f>'S3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1"/>
    </row>
    <row r="55" spans="1:20" ht="30.6" customHeight="1" x14ac:dyDescent="0.3">
      <c r="A55" s="60">
        <f>'S3 Maquette'!B55</f>
        <v>0</v>
      </c>
      <c r="B55" s="60">
        <f>'S3 Maquette'!C55</f>
        <v>0</v>
      </c>
      <c r="C55" s="61">
        <f>'S3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1"/>
    </row>
    <row r="56" spans="1:20" ht="30.6" customHeight="1" x14ac:dyDescent="0.3">
      <c r="A56" s="60">
        <f>'S3 Maquette'!B56</f>
        <v>0</v>
      </c>
      <c r="B56" s="60">
        <f>'S3 Maquette'!C56</f>
        <v>0</v>
      </c>
      <c r="C56" s="61">
        <f>'S3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1"/>
    </row>
    <row r="57" spans="1:20" ht="30.6" customHeight="1" x14ac:dyDescent="0.3">
      <c r="A57" s="60">
        <f>'S3 Maquette'!B57</f>
        <v>0</v>
      </c>
      <c r="B57" s="60">
        <f>'S3 Maquette'!C57</f>
        <v>0</v>
      </c>
      <c r="C57" s="61">
        <f>'S3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1"/>
    </row>
    <row r="58" spans="1:20" ht="30.6" customHeight="1" x14ac:dyDescent="0.3">
      <c r="A58" s="60">
        <f>'S3 Maquette'!B58</f>
        <v>0</v>
      </c>
      <c r="B58" s="60">
        <f>'S3 Maquette'!C58</f>
        <v>0</v>
      </c>
      <c r="C58" s="61">
        <f>'S3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1"/>
    </row>
    <row r="59" spans="1:20" ht="30.6" customHeight="1" x14ac:dyDescent="0.3">
      <c r="A59" s="60">
        <f>'S3 Maquette'!B59</f>
        <v>0</v>
      </c>
      <c r="B59" s="60">
        <f>'S3 Maquette'!C59</f>
        <v>0</v>
      </c>
      <c r="C59" s="61">
        <f>'S3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1"/>
    </row>
    <row r="60" spans="1:20" ht="30.6" customHeight="1" x14ac:dyDescent="0.3">
      <c r="A60" s="60">
        <f>'S3 Maquette'!B60</f>
        <v>0</v>
      </c>
      <c r="B60" s="60">
        <f>'S3 Maquette'!C60</f>
        <v>0</v>
      </c>
      <c r="C60" s="61">
        <f>'S3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1"/>
    </row>
    <row r="61" spans="1:20" ht="30.6" customHeight="1" x14ac:dyDescent="0.3">
      <c r="A61" s="60">
        <f>'S3 Maquette'!B61</f>
        <v>0</v>
      </c>
      <c r="B61" s="60">
        <f>'S3 Maquette'!C61</f>
        <v>0</v>
      </c>
      <c r="C61" s="61">
        <f>'S3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1"/>
    </row>
    <row r="62" spans="1:20" ht="30.6" customHeight="1" x14ac:dyDescent="0.3">
      <c r="A62" s="60">
        <f>'S3 Maquette'!B62</f>
        <v>0</v>
      </c>
      <c r="B62" s="60">
        <f>'S3 Maquette'!C62</f>
        <v>0</v>
      </c>
      <c r="C62" s="61">
        <f>'S3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1"/>
    </row>
    <row r="63" spans="1:20" ht="30.6" customHeight="1" x14ac:dyDescent="0.3">
      <c r="A63" s="60">
        <f>'S3 Maquette'!B63</f>
        <v>0</v>
      </c>
      <c r="B63" s="60">
        <f>'S3 Maquette'!C63</f>
        <v>0</v>
      </c>
      <c r="C63" s="61">
        <f>'S3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1"/>
    </row>
    <row r="64" spans="1:20" ht="30.6" customHeight="1" x14ac:dyDescent="0.3">
      <c r="A64" s="60">
        <f>'S3 Maquette'!B64</f>
        <v>0</v>
      </c>
      <c r="B64" s="60">
        <f>'S3 Maquette'!C64</f>
        <v>0</v>
      </c>
      <c r="C64" s="61">
        <f>'S3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1"/>
    </row>
    <row r="65" spans="1:20" ht="30.6" customHeight="1" x14ac:dyDescent="0.3">
      <c r="A65" s="60">
        <f>'S3 Maquette'!B65</f>
        <v>0</v>
      </c>
      <c r="B65" s="60">
        <f>'S3 Maquette'!C65</f>
        <v>0</v>
      </c>
      <c r="C65" s="61">
        <f>'S3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1"/>
    </row>
    <row r="66" spans="1:20" ht="30.6" customHeight="1" x14ac:dyDescent="0.3">
      <c r="A66" s="60">
        <f>'S3 Maquette'!B66</f>
        <v>0</v>
      </c>
      <c r="B66" s="60">
        <f>'S3 Maquette'!C66</f>
        <v>0</v>
      </c>
      <c r="C66" s="61">
        <f>'S3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1"/>
    </row>
    <row r="67" spans="1:20" ht="30.6" customHeight="1" x14ac:dyDescent="0.3">
      <c r="A67" s="60">
        <f>'S3 Maquette'!B67</f>
        <v>0</v>
      </c>
      <c r="B67" s="60">
        <f>'S3 Maquette'!C67</f>
        <v>0</v>
      </c>
      <c r="C67" s="61">
        <f>'S3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1"/>
    </row>
    <row r="68" spans="1:20" ht="30.6" customHeight="1" x14ac:dyDescent="0.3">
      <c r="A68" s="60">
        <f>'S3 Maquette'!B68</f>
        <v>0</v>
      </c>
      <c r="B68" s="60">
        <f>'S3 Maquette'!C68</f>
        <v>0</v>
      </c>
      <c r="C68" s="61">
        <f>'S3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1"/>
    </row>
    <row r="69" spans="1:20" ht="30.6" customHeight="1" x14ac:dyDescent="0.3">
      <c r="A69" s="60">
        <f>'S3 Maquette'!B69</f>
        <v>0</v>
      </c>
      <c r="B69" s="60">
        <f>'S3 Maquette'!C69</f>
        <v>0</v>
      </c>
      <c r="C69" s="61">
        <f>'S3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1"/>
    </row>
    <row r="70" spans="1:20" ht="30.6" customHeight="1" x14ac:dyDescent="0.3">
      <c r="A70" s="60">
        <f>'S3 Maquette'!B70</f>
        <v>0</v>
      </c>
      <c r="B70" s="60">
        <f>'S3 Maquette'!C70</f>
        <v>0</v>
      </c>
      <c r="C70" s="61">
        <f>'S3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1"/>
    </row>
    <row r="71" spans="1:20" ht="30.6" customHeight="1" x14ac:dyDescent="0.3">
      <c r="A71" s="60">
        <f>'S3 Maquette'!B71</f>
        <v>0</v>
      </c>
      <c r="B71" s="60">
        <f>'S3 Maquette'!C71</f>
        <v>0</v>
      </c>
      <c r="C71" s="61">
        <f>'S3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1"/>
    </row>
    <row r="72" spans="1:20" ht="30.6" customHeight="1" x14ac:dyDescent="0.3">
      <c r="A72" s="60">
        <f>'S3 Maquette'!B72</f>
        <v>0</v>
      </c>
      <c r="B72" s="60">
        <f>'S3 Maquette'!C72</f>
        <v>0</v>
      </c>
      <c r="C72" s="61">
        <f>'S3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1"/>
    </row>
    <row r="73" spans="1:20" ht="30.6" customHeight="1" x14ac:dyDescent="0.3">
      <c r="A73" s="60">
        <f>'S3 Maquette'!B73</f>
        <v>0</v>
      </c>
      <c r="B73" s="60">
        <f>'S3 Maquette'!C73</f>
        <v>0</v>
      </c>
      <c r="C73" s="61">
        <f>'S3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1"/>
    </row>
    <row r="74" spans="1:20" ht="30.6" customHeight="1" x14ac:dyDescent="0.3">
      <c r="A74" s="60">
        <f>'S3 Maquette'!B74</f>
        <v>0</v>
      </c>
      <c r="B74" s="60">
        <f>'S3 Maquette'!C74</f>
        <v>0</v>
      </c>
      <c r="C74" s="61">
        <f>'S3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1"/>
    </row>
    <row r="75" spans="1:20" ht="30.6" customHeight="1" x14ac:dyDescent="0.3">
      <c r="A75" s="60">
        <f>'S3 Maquette'!B75</f>
        <v>0</v>
      </c>
      <c r="B75" s="60">
        <f>'S3 Maquette'!C75</f>
        <v>0</v>
      </c>
      <c r="C75" s="61">
        <f>'S3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1"/>
    </row>
    <row r="76" spans="1:20" ht="30.6" customHeight="1" x14ac:dyDescent="0.3">
      <c r="A76" s="60">
        <f>'S3 Maquette'!B76</f>
        <v>0</v>
      </c>
      <c r="B76" s="60">
        <f>'S3 Maquette'!C76</f>
        <v>0</v>
      </c>
      <c r="C76" s="61">
        <f>'S3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1"/>
    </row>
    <row r="77" spans="1:20" ht="30.6" customHeight="1" x14ac:dyDescent="0.3">
      <c r="A77" s="60">
        <f>'S3 Maquette'!B77</f>
        <v>0</v>
      </c>
      <c r="B77" s="60">
        <f>'S3 Maquette'!C77</f>
        <v>0</v>
      </c>
      <c r="C77" s="61">
        <f>'S3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1"/>
    </row>
    <row r="78" spans="1:20" ht="30.6" customHeight="1" x14ac:dyDescent="0.3">
      <c r="A78" s="60">
        <f>'S3 Maquette'!B78</f>
        <v>0</v>
      </c>
      <c r="B78" s="60">
        <f>'S3 Maquette'!C78</f>
        <v>0</v>
      </c>
      <c r="C78" s="61">
        <f>'S3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1"/>
    </row>
    <row r="79" spans="1:20" ht="30.6" customHeight="1" x14ac:dyDescent="0.3">
      <c r="A79" s="60">
        <f>'S3 Maquette'!B79</f>
        <v>0</v>
      </c>
      <c r="B79" s="60">
        <f>'S3 Maquette'!C79</f>
        <v>0</v>
      </c>
      <c r="C79" s="61">
        <f>'S3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1"/>
    </row>
    <row r="80" spans="1:20" ht="30.6" customHeight="1" x14ac:dyDescent="0.3">
      <c r="A80" s="60">
        <f>'S3 Maquette'!B80</f>
        <v>0</v>
      </c>
      <c r="B80" s="60">
        <f>'S3 Maquette'!C80</f>
        <v>0</v>
      </c>
      <c r="C80" s="61">
        <f>'S3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1"/>
    </row>
    <row r="81" spans="1:20" ht="30.6" customHeight="1" x14ac:dyDescent="0.3">
      <c r="A81" s="60">
        <f>'S3 Maquette'!B81</f>
        <v>0</v>
      </c>
      <c r="B81" s="60">
        <f>'S3 Maquette'!C81</f>
        <v>0</v>
      </c>
      <c r="C81" s="61">
        <f>'S3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1"/>
    </row>
    <row r="82" spans="1:20" ht="30.6" customHeight="1" x14ac:dyDescent="0.3">
      <c r="A82" s="60">
        <f>'S3 Maquette'!B82</f>
        <v>0</v>
      </c>
      <c r="B82" s="60">
        <f>'S3 Maquette'!C82</f>
        <v>0</v>
      </c>
      <c r="C82" s="61">
        <f>'S3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1"/>
    </row>
    <row r="83" spans="1:20" ht="30.6" customHeight="1" x14ac:dyDescent="0.3">
      <c r="A83" s="60">
        <f>'S3 Maquette'!B83</f>
        <v>0</v>
      </c>
      <c r="B83" s="60">
        <f>'S3 Maquette'!C83</f>
        <v>0</v>
      </c>
      <c r="C83" s="61">
        <f>'S3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1"/>
    </row>
    <row r="84" spans="1:20" ht="30.6" customHeight="1" x14ac:dyDescent="0.3">
      <c r="A84" s="60">
        <f>'S3 Maquette'!B84</f>
        <v>0</v>
      </c>
      <c r="B84" s="60">
        <f>'S3 Maquette'!C84</f>
        <v>0</v>
      </c>
      <c r="C84" s="61">
        <f>'S3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1"/>
    </row>
    <row r="85" spans="1:20" ht="30.6" customHeight="1" x14ac:dyDescent="0.3">
      <c r="A85" s="60">
        <f>'S3 Maquette'!B85</f>
        <v>0</v>
      </c>
      <c r="B85" s="60">
        <f>'S3 Maquette'!C85</f>
        <v>0</v>
      </c>
      <c r="C85" s="61">
        <f>'S3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1"/>
    </row>
    <row r="86" spans="1:20" ht="30.6" customHeight="1" x14ac:dyDescent="0.3">
      <c r="A86" s="60">
        <f>'S3 Maquette'!B86</f>
        <v>0</v>
      </c>
      <c r="B86" s="60">
        <f>'S3 Maquette'!C86</f>
        <v>0</v>
      </c>
      <c r="C86" s="61">
        <f>'S3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1"/>
    </row>
    <row r="87" spans="1:20" ht="30.6" customHeight="1" x14ac:dyDescent="0.3">
      <c r="A87" s="60">
        <f>'S3 Maquette'!B87</f>
        <v>0</v>
      </c>
      <c r="B87" s="60">
        <f>'S3 Maquette'!C87</f>
        <v>0</v>
      </c>
      <c r="C87" s="61">
        <f>'S3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1"/>
    </row>
    <row r="88" spans="1:20" ht="30.6" customHeight="1" x14ac:dyDescent="0.3">
      <c r="A88" s="60">
        <f>'S3 Maquette'!B88</f>
        <v>0</v>
      </c>
      <c r="B88" s="60">
        <f>'S3 Maquette'!C88</f>
        <v>0</v>
      </c>
      <c r="C88" s="61">
        <f>'S3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1"/>
    </row>
    <row r="89" spans="1:20" ht="30.6" customHeight="1" x14ac:dyDescent="0.3">
      <c r="A89" s="60">
        <f>'S3 Maquette'!B89</f>
        <v>0</v>
      </c>
      <c r="B89" s="60">
        <f>'S3 Maquette'!C89</f>
        <v>0</v>
      </c>
      <c r="C89" s="61">
        <f>'S3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1"/>
    </row>
    <row r="90" spans="1:20" ht="30.6" customHeight="1" x14ac:dyDescent="0.3">
      <c r="A90" s="60">
        <f>'S3 Maquette'!B90</f>
        <v>0</v>
      </c>
      <c r="B90" s="60">
        <f>'S3 Maquette'!C90</f>
        <v>0</v>
      </c>
      <c r="C90" s="61">
        <f>'S3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1"/>
    </row>
    <row r="91" spans="1:20" ht="30.6" customHeight="1" x14ac:dyDescent="0.3">
      <c r="A91" s="60">
        <f>'S3 Maquette'!B91</f>
        <v>0</v>
      </c>
      <c r="B91" s="60">
        <f>'S3 Maquette'!C91</f>
        <v>0</v>
      </c>
      <c r="C91" s="61">
        <f>'S3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1"/>
    </row>
    <row r="92" spans="1:20" ht="30.6" customHeight="1" x14ac:dyDescent="0.3">
      <c r="A92" s="60">
        <f>'S3 Maquette'!B92</f>
        <v>0</v>
      </c>
      <c r="B92" s="60">
        <f>'S3 Maquette'!C92</f>
        <v>0</v>
      </c>
      <c r="C92" s="61">
        <f>'S3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1"/>
    </row>
    <row r="93" spans="1:20" ht="30.6" customHeight="1" x14ac:dyDescent="0.3">
      <c r="A93" s="60">
        <f>'S3 Maquette'!B93</f>
        <v>0</v>
      </c>
      <c r="B93" s="60">
        <f>'S3 Maquette'!C93</f>
        <v>0</v>
      </c>
      <c r="C93" s="61">
        <f>'S3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1"/>
    </row>
    <row r="94" spans="1:20" ht="30.6" customHeight="1" x14ac:dyDescent="0.3">
      <c r="A94" s="60">
        <f>'S3 Maquette'!B94</f>
        <v>0</v>
      </c>
      <c r="B94" s="60">
        <f>'S3 Maquette'!C94</f>
        <v>0</v>
      </c>
      <c r="C94" s="61">
        <f>'S3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1"/>
    </row>
    <row r="95" spans="1:20" ht="30.6" customHeight="1" x14ac:dyDescent="0.3">
      <c r="A95" s="60">
        <f>'S3 Maquette'!B95</f>
        <v>0</v>
      </c>
      <c r="B95" s="60">
        <f>'S3 Maquette'!C95</f>
        <v>0</v>
      </c>
      <c r="C95" s="61">
        <f>'S3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1"/>
    </row>
    <row r="96" spans="1:20" ht="30.6" customHeight="1" x14ac:dyDescent="0.3">
      <c r="A96" s="60">
        <f>'S3 Maquette'!B96</f>
        <v>0</v>
      </c>
      <c r="B96" s="60">
        <f>'S3 Maquette'!C96</f>
        <v>0</v>
      </c>
      <c r="C96" s="61">
        <f>'S3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1"/>
    </row>
    <row r="97" spans="1:20" ht="30.6" customHeight="1" x14ac:dyDescent="0.3">
      <c r="A97" s="60">
        <f>'S3 Maquette'!B97</f>
        <v>0</v>
      </c>
      <c r="B97" s="60">
        <f>'S3 Maquette'!C97</f>
        <v>0</v>
      </c>
      <c r="C97" s="61">
        <f>'S3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1"/>
    </row>
    <row r="98" spans="1:20" ht="30.6" customHeight="1" x14ac:dyDescent="0.3">
      <c r="A98" s="60">
        <f>'S3 Maquette'!B98</f>
        <v>0</v>
      </c>
      <c r="B98" s="60">
        <f>'S3 Maquette'!C98</f>
        <v>0</v>
      </c>
      <c r="C98" s="61">
        <f>'S3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1"/>
    </row>
    <row r="99" spans="1:20" ht="30.6" customHeight="1" x14ac:dyDescent="0.3">
      <c r="A99" s="60">
        <f>'S3 Maquette'!B99</f>
        <v>0</v>
      </c>
      <c r="B99" s="60">
        <f>'S3 Maquette'!C99</f>
        <v>0</v>
      </c>
      <c r="C99" s="61">
        <f>'S3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1"/>
    </row>
    <row r="100" spans="1:20" ht="30.6" customHeight="1" x14ac:dyDescent="0.3">
      <c r="A100" s="60">
        <f>'S3 Maquette'!B100</f>
        <v>0</v>
      </c>
      <c r="B100" s="60">
        <f>'S3 Maquette'!C100</f>
        <v>0</v>
      </c>
      <c r="C100" s="61">
        <f>'S3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1"/>
    </row>
    <row r="101" spans="1:20" ht="30.6" customHeight="1" x14ac:dyDescent="0.3">
      <c r="A101" s="60">
        <f>'S3 Maquette'!B101</f>
        <v>0</v>
      </c>
      <c r="B101" s="60">
        <f>'S3 Maquette'!C101</f>
        <v>0</v>
      </c>
      <c r="C101" s="61">
        <f>'S3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1"/>
    </row>
    <row r="102" spans="1:20" ht="30.6" customHeight="1" x14ac:dyDescent="0.3">
      <c r="A102" s="60">
        <f>'S3 Maquette'!B102</f>
        <v>0</v>
      </c>
      <c r="B102" s="60">
        <f>'S3 Maquette'!C102</f>
        <v>0</v>
      </c>
      <c r="C102" s="61">
        <f>'S3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1"/>
    </row>
    <row r="103" spans="1:20" ht="30.6" customHeight="1" x14ac:dyDescent="0.3">
      <c r="A103" s="60">
        <f>'S3 Maquette'!B103</f>
        <v>0</v>
      </c>
      <c r="B103" s="60">
        <f>'S3 Maquette'!C103</f>
        <v>0</v>
      </c>
      <c r="C103" s="61">
        <f>'S3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1"/>
    </row>
    <row r="104" spans="1:20" ht="30.6" customHeight="1" x14ac:dyDescent="0.3">
      <c r="A104" s="60">
        <f>'S3 Maquette'!B104</f>
        <v>0</v>
      </c>
      <c r="B104" s="60">
        <f>'S3 Maquette'!C104</f>
        <v>0</v>
      </c>
      <c r="C104" s="61">
        <f>'S3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1"/>
    </row>
    <row r="105" spans="1:20" ht="30.6" customHeight="1" x14ac:dyDescent="0.3">
      <c r="A105" s="60">
        <f>'S3 Maquette'!B105</f>
        <v>0</v>
      </c>
      <c r="B105" s="60">
        <f>'S3 Maquette'!C105</f>
        <v>0</v>
      </c>
      <c r="C105" s="61">
        <f>'S3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1"/>
    </row>
    <row r="106" spans="1:20" ht="30.6" customHeight="1" x14ac:dyDescent="0.3">
      <c r="A106" s="60">
        <f>'S3 Maquette'!B106</f>
        <v>0</v>
      </c>
      <c r="B106" s="60">
        <f>'S3 Maquette'!C106</f>
        <v>0</v>
      </c>
      <c r="C106" s="61">
        <f>'S3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1"/>
    </row>
    <row r="107" spans="1:20" ht="30.6" customHeight="1" x14ac:dyDescent="0.3">
      <c r="A107" s="60">
        <f>'S3 Maquette'!B107</f>
        <v>0</v>
      </c>
      <c r="B107" s="60">
        <f>'S3 Maquette'!C107</f>
        <v>0</v>
      </c>
      <c r="C107" s="61">
        <f>'S3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1"/>
    </row>
    <row r="108" spans="1:20" ht="30.6" customHeight="1" x14ac:dyDescent="0.3">
      <c r="A108" s="60">
        <f>'S3 Maquette'!B108</f>
        <v>0</v>
      </c>
      <c r="B108" s="60">
        <f>'S3 Maquette'!C108</f>
        <v>0</v>
      </c>
      <c r="C108" s="61">
        <f>'S3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1"/>
    </row>
    <row r="109" spans="1:20" ht="30.6" customHeight="1" x14ac:dyDescent="0.3">
      <c r="A109" s="60">
        <f>'S3 Maquette'!B109</f>
        <v>0</v>
      </c>
      <c r="B109" s="60">
        <f>'S3 Maquette'!C109</f>
        <v>0</v>
      </c>
      <c r="C109" s="61">
        <f>'S3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1"/>
    </row>
    <row r="110" spans="1:20" ht="30.6" customHeight="1" x14ac:dyDescent="0.3">
      <c r="A110" s="60">
        <f>'S3 Maquette'!B110</f>
        <v>0</v>
      </c>
      <c r="B110" s="60">
        <f>'S3 Maquette'!C110</f>
        <v>0</v>
      </c>
      <c r="C110" s="61">
        <f>'S3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1"/>
    </row>
    <row r="111" spans="1:20" ht="30.6" customHeight="1" x14ac:dyDescent="0.3">
      <c r="A111" s="60">
        <f>'S3 Maquette'!B111</f>
        <v>0</v>
      </c>
      <c r="B111" s="60">
        <f>'S3 Maquette'!C111</f>
        <v>0</v>
      </c>
      <c r="C111" s="61">
        <f>'S3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1"/>
    </row>
    <row r="112" spans="1:20" ht="30.6" customHeight="1" x14ac:dyDescent="0.3">
      <c r="A112" s="60">
        <f>'S3 Maquette'!B112</f>
        <v>0</v>
      </c>
      <c r="B112" s="60">
        <f>'S3 Maquette'!C112</f>
        <v>0</v>
      </c>
      <c r="C112" s="61">
        <f>'S3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1"/>
    </row>
    <row r="113" spans="1:20" ht="30.6" customHeight="1" x14ac:dyDescent="0.3">
      <c r="A113" s="60">
        <f>'S3 Maquette'!B113</f>
        <v>0</v>
      </c>
      <c r="B113" s="60">
        <f>'S3 Maquette'!C113</f>
        <v>0</v>
      </c>
      <c r="C113" s="61">
        <f>'S3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1"/>
    </row>
    <row r="114" spans="1:20" ht="30.6" customHeight="1" x14ac:dyDescent="0.3">
      <c r="A114" s="60">
        <f>'S3 Maquette'!B114</f>
        <v>0</v>
      </c>
      <c r="B114" s="60">
        <f>'S3 Maquette'!C114</f>
        <v>0</v>
      </c>
      <c r="C114" s="61">
        <f>'S3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1"/>
    </row>
    <row r="115" spans="1:20" ht="30.6" customHeight="1" x14ac:dyDescent="0.3">
      <c r="A115" s="60">
        <f>'S3 Maquette'!B115</f>
        <v>0</v>
      </c>
      <c r="B115" s="60">
        <f>'S3 Maquette'!C115</f>
        <v>0</v>
      </c>
      <c r="C115" s="61">
        <f>'S3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1"/>
    </row>
    <row r="116" spans="1:20" ht="30.6" customHeight="1" x14ac:dyDescent="0.3">
      <c r="A116" s="60">
        <f>'S3 Maquette'!B116</f>
        <v>0</v>
      </c>
      <c r="B116" s="60">
        <f>'S3 Maquette'!C116</f>
        <v>0</v>
      </c>
      <c r="C116" s="61">
        <f>'S3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1"/>
    </row>
    <row r="117" spans="1:20" ht="30.6" customHeight="1" x14ac:dyDescent="0.3">
      <c r="A117" s="60">
        <f>'S3 Maquette'!B117</f>
        <v>0</v>
      </c>
      <c r="B117" s="60">
        <f>'S3 Maquette'!C117</f>
        <v>0</v>
      </c>
      <c r="C117" s="61">
        <f>'S3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1"/>
    </row>
    <row r="118" spans="1:20" ht="30.6" customHeight="1" x14ac:dyDescent="0.3">
      <c r="A118" s="60">
        <f>'S3 Maquette'!B118</f>
        <v>0</v>
      </c>
      <c r="B118" s="60">
        <f>'S3 Maquette'!C118</f>
        <v>0</v>
      </c>
      <c r="C118" s="61">
        <f>'S3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1"/>
    </row>
    <row r="119" spans="1:20" ht="30.6" customHeight="1" x14ac:dyDescent="0.3">
      <c r="A119" s="60">
        <f>'S3 Maquette'!B119</f>
        <v>0</v>
      </c>
      <c r="B119" s="60">
        <f>'S3 Maquette'!C119</f>
        <v>0</v>
      </c>
      <c r="C119" s="61">
        <f>'S3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1"/>
    </row>
    <row r="120" spans="1:20" ht="30.6" customHeight="1" x14ac:dyDescent="0.3">
      <c r="A120" s="60">
        <f>'S3 Maquette'!B120</f>
        <v>0</v>
      </c>
      <c r="B120" s="60">
        <f>'S3 Maquette'!C120</f>
        <v>0</v>
      </c>
      <c r="C120" s="61">
        <f>'S3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1"/>
    </row>
    <row r="121" spans="1:20" ht="30.6" customHeight="1" x14ac:dyDescent="0.3">
      <c r="A121" s="60">
        <f>'S3 Maquette'!B121</f>
        <v>0</v>
      </c>
      <c r="B121" s="60">
        <f>'S3 Maquette'!C121</f>
        <v>0</v>
      </c>
      <c r="C121" s="61">
        <f>'S3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1"/>
    </row>
    <row r="122" spans="1:20" ht="30.6" customHeight="1" x14ac:dyDescent="0.3">
      <c r="A122" s="60">
        <f>'S3 Maquette'!B122</f>
        <v>0</v>
      </c>
      <c r="B122" s="60">
        <f>'S3 Maquette'!C122</f>
        <v>0</v>
      </c>
      <c r="C122" s="61">
        <f>'S3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1"/>
    </row>
    <row r="123" spans="1:20" ht="30.6" customHeight="1" x14ac:dyDescent="0.3">
      <c r="A123" s="60">
        <f>'S3 Maquette'!B123</f>
        <v>0</v>
      </c>
      <c r="B123" s="60">
        <f>'S3 Maquette'!C123</f>
        <v>0</v>
      </c>
      <c r="C123" s="61">
        <f>'S3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1"/>
    </row>
    <row r="124" spans="1:20" ht="30.6" customHeight="1" x14ac:dyDescent="0.3">
      <c r="A124" s="60">
        <f>'S3 Maquette'!B124</f>
        <v>0</v>
      </c>
      <c r="B124" s="60">
        <f>'S3 Maquette'!C124</f>
        <v>0</v>
      </c>
      <c r="C124" s="61">
        <f>'S3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1"/>
    </row>
    <row r="125" spans="1:20" ht="30.6" customHeight="1" x14ac:dyDescent="0.3">
      <c r="A125" s="60">
        <f>'S3 Maquette'!B125</f>
        <v>0</v>
      </c>
      <c r="B125" s="60">
        <f>'S3 Maquette'!C125</f>
        <v>0</v>
      </c>
      <c r="C125" s="61">
        <f>'S3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1"/>
    </row>
    <row r="126" spans="1:20" ht="30.6" customHeight="1" x14ac:dyDescent="0.3">
      <c r="A126" s="60">
        <f>'S3 Maquette'!B126</f>
        <v>0</v>
      </c>
      <c r="B126" s="60">
        <f>'S3 Maquette'!C126</f>
        <v>0</v>
      </c>
      <c r="C126" s="61">
        <f>'S3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1"/>
    </row>
    <row r="127" spans="1:20" ht="30.6" customHeight="1" x14ac:dyDescent="0.3">
      <c r="A127" s="60">
        <f>'S3 Maquette'!B127</f>
        <v>0</v>
      </c>
      <c r="B127" s="60">
        <f>'S3 Maquette'!C127</f>
        <v>0</v>
      </c>
      <c r="C127" s="61">
        <f>'S3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1"/>
    </row>
    <row r="128" spans="1:20" ht="30.6" customHeight="1" x14ac:dyDescent="0.3">
      <c r="A128" s="60">
        <f>'S3 Maquette'!B128</f>
        <v>0</v>
      </c>
      <c r="B128" s="60">
        <f>'S3 Maquette'!C128</f>
        <v>0</v>
      </c>
      <c r="C128" s="61">
        <f>'S3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1"/>
    </row>
    <row r="129" spans="1:20" ht="30.6" customHeight="1" x14ac:dyDescent="0.3">
      <c r="A129" s="60">
        <f>'S3 Maquette'!B129</f>
        <v>0</v>
      </c>
      <c r="B129" s="60">
        <f>'S3 Maquette'!C129</f>
        <v>0</v>
      </c>
      <c r="C129" s="61">
        <f>'S3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1"/>
    </row>
    <row r="130" spans="1:20" ht="30.6" customHeight="1" x14ac:dyDescent="0.3">
      <c r="A130" s="60">
        <f>'S3 Maquette'!B130</f>
        <v>0</v>
      </c>
      <c r="B130" s="60">
        <f>'S3 Maquette'!C130</f>
        <v>0</v>
      </c>
      <c r="C130" s="61">
        <f>'S3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1"/>
    </row>
    <row r="131" spans="1:20" ht="30.6" customHeight="1" x14ac:dyDescent="0.3">
      <c r="A131" s="60">
        <f>'S3 Maquette'!B131</f>
        <v>0</v>
      </c>
      <c r="B131" s="60">
        <f>'S3 Maquette'!C131</f>
        <v>0</v>
      </c>
      <c r="C131" s="61">
        <f>'S3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1"/>
    </row>
    <row r="132" spans="1:20" ht="30.6" customHeight="1" x14ac:dyDescent="0.3">
      <c r="A132" s="60">
        <f>'S3 Maquette'!B132</f>
        <v>0</v>
      </c>
      <c r="B132" s="60">
        <f>'S3 Maquette'!C132</f>
        <v>0</v>
      </c>
      <c r="C132" s="61">
        <f>'S3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1"/>
    </row>
    <row r="133" spans="1:20" ht="30.6" customHeight="1" x14ac:dyDescent="0.3">
      <c r="A133" s="60">
        <f>'S3 Maquette'!B133</f>
        <v>0</v>
      </c>
      <c r="B133" s="60">
        <f>'S3 Maquette'!C133</f>
        <v>0</v>
      </c>
      <c r="C133" s="61">
        <f>'S3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1"/>
    </row>
    <row r="134" spans="1:20" ht="30.6" customHeight="1" x14ac:dyDescent="0.3">
      <c r="A134" s="60">
        <f>'S3 Maquette'!B134</f>
        <v>0</v>
      </c>
      <c r="B134" s="60">
        <f>'S3 Maquette'!C134</f>
        <v>0</v>
      </c>
      <c r="C134" s="61">
        <f>'S3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1"/>
    </row>
    <row r="135" spans="1:20" ht="30.6" customHeight="1" x14ac:dyDescent="0.3">
      <c r="A135" s="60">
        <f>'S3 Maquette'!B135</f>
        <v>0</v>
      </c>
      <c r="B135" s="60">
        <f>'S3 Maquette'!C135</f>
        <v>0</v>
      </c>
      <c r="C135" s="61">
        <f>'S3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1"/>
    </row>
    <row r="136" spans="1:20" ht="30.6" customHeight="1" x14ac:dyDescent="0.3">
      <c r="A136" s="60">
        <f>'S3 Maquette'!B136</f>
        <v>0</v>
      </c>
      <c r="B136" s="60">
        <f>'S3 Maquette'!C136</f>
        <v>0</v>
      </c>
      <c r="C136" s="61">
        <f>'S3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1"/>
    </row>
    <row r="137" spans="1:20" ht="30.6" customHeight="1" x14ac:dyDescent="0.3">
      <c r="A137" s="60">
        <f>'S3 Maquette'!B137</f>
        <v>0</v>
      </c>
      <c r="B137" s="60">
        <f>'S3 Maquette'!C137</f>
        <v>0</v>
      </c>
      <c r="C137" s="61">
        <f>'S3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1"/>
    </row>
    <row r="138" spans="1:20" ht="30.6" customHeight="1" x14ac:dyDescent="0.3">
      <c r="A138" s="60">
        <f>'S3 Maquette'!B138</f>
        <v>0</v>
      </c>
      <c r="B138" s="60">
        <f>'S3 Maquette'!C138</f>
        <v>0</v>
      </c>
      <c r="C138" s="61">
        <f>'S3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1"/>
    </row>
    <row r="139" spans="1:20" ht="30.6" customHeight="1" x14ac:dyDescent="0.3">
      <c r="A139" s="60">
        <f>'S3 Maquette'!B139</f>
        <v>0</v>
      </c>
      <c r="B139" s="60">
        <f>'S3 Maquette'!C139</f>
        <v>0</v>
      </c>
      <c r="C139" s="61">
        <f>'S3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1"/>
    </row>
    <row r="140" spans="1:20" ht="30.6" customHeight="1" x14ac:dyDescent="0.3">
      <c r="A140" s="60">
        <f>'S3 Maquette'!B140</f>
        <v>0</v>
      </c>
      <c r="B140" s="60">
        <f>'S3 Maquette'!C140</f>
        <v>0</v>
      </c>
      <c r="C140" s="61">
        <f>'S3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1"/>
    </row>
    <row r="141" spans="1:20" ht="30.6" customHeight="1" x14ac:dyDescent="0.3">
      <c r="A141" s="60">
        <f>'S3 Maquette'!B141</f>
        <v>0</v>
      </c>
      <c r="B141" s="60">
        <f>'S3 Maquette'!C141</f>
        <v>0</v>
      </c>
      <c r="C141" s="61">
        <f>'S3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1"/>
    </row>
    <row r="142" spans="1:20" ht="30.6" customHeight="1" x14ac:dyDescent="0.3">
      <c r="A142" s="60">
        <f>'S3 Maquette'!B142</f>
        <v>0</v>
      </c>
      <c r="B142" s="60">
        <f>'S3 Maquette'!C142</f>
        <v>0</v>
      </c>
      <c r="C142" s="61">
        <f>'S3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1"/>
    </row>
    <row r="143" spans="1:20" ht="30.6" customHeight="1" x14ac:dyDescent="0.3">
      <c r="A143" s="60">
        <f>'S3 Maquette'!B143</f>
        <v>0</v>
      </c>
      <c r="B143" s="60">
        <f>'S3 Maquette'!C143</f>
        <v>0</v>
      </c>
      <c r="C143" s="61">
        <f>'S3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1"/>
    </row>
    <row r="144" spans="1:20" ht="30.6" customHeight="1" x14ac:dyDescent="0.3">
      <c r="A144" s="60">
        <f>'S3 Maquette'!B144</f>
        <v>0</v>
      </c>
      <c r="B144" s="60">
        <f>'S3 Maquette'!C144</f>
        <v>0</v>
      </c>
      <c r="C144" s="61">
        <f>'S3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1"/>
    </row>
    <row r="145" spans="1:20" ht="30.6" customHeight="1" x14ac:dyDescent="0.3">
      <c r="A145" s="60">
        <f>'S3 Maquette'!B145</f>
        <v>0</v>
      </c>
      <c r="B145" s="60">
        <f>'S3 Maquette'!C145</f>
        <v>0</v>
      </c>
      <c r="C145" s="61">
        <f>'S3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1"/>
    </row>
    <row r="146" spans="1:20" ht="30.6" customHeight="1" x14ac:dyDescent="0.3">
      <c r="A146" s="60">
        <f>'S3 Maquette'!B146</f>
        <v>0</v>
      </c>
      <c r="B146" s="60">
        <f>'S3 Maquette'!C146</f>
        <v>0</v>
      </c>
      <c r="C146" s="61">
        <f>'S3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1"/>
    </row>
    <row r="147" spans="1:20" ht="30.6" customHeight="1" x14ac:dyDescent="0.3">
      <c r="A147" s="60">
        <f>'S3 Maquette'!B147</f>
        <v>0</v>
      </c>
      <c r="B147" s="60">
        <f>'S3 Maquette'!C147</f>
        <v>0</v>
      </c>
      <c r="C147" s="61">
        <f>'S3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1"/>
    </row>
    <row r="148" spans="1:20" ht="30.6" customHeight="1" x14ac:dyDescent="0.3">
      <c r="A148" s="60">
        <f>'S3 Maquette'!B148</f>
        <v>0</v>
      </c>
      <c r="B148" s="60">
        <f>'S3 Maquette'!C148</f>
        <v>0</v>
      </c>
      <c r="C148" s="61">
        <f>'S3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1"/>
    </row>
    <row r="149" spans="1:20" ht="30.6" customHeight="1" x14ac:dyDescent="0.3">
      <c r="A149" s="60">
        <f>'S3 Maquette'!B149</f>
        <v>0</v>
      </c>
      <c r="B149" s="60">
        <f>'S3 Maquette'!C149</f>
        <v>0</v>
      </c>
      <c r="C149" s="61">
        <f>'S3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1"/>
    </row>
    <row r="150" spans="1:20" ht="30.6" customHeight="1" x14ac:dyDescent="0.3">
      <c r="A150" s="60">
        <f>'S3 Maquette'!B150</f>
        <v>0</v>
      </c>
      <c r="B150" s="60">
        <f>'S3 Maquette'!C150</f>
        <v>0</v>
      </c>
      <c r="C150" s="61">
        <f>'S3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1"/>
    </row>
    <row r="151" spans="1:20" ht="30.6" customHeight="1" x14ac:dyDescent="0.3">
      <c r="A151" s="60">
        <f>'S3 Maquette'!B151</f>
        <v>0</v>
      </c>
      <c r="B151" s="60">
        <f>'S3 Maquette'!C151</f>
        <v>0</v>
      </c>
      <c r="C151" s="61">
        <f>'S3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1"/>
    </row>
    <row r="152" spans="1:20" ht="30.6" customHeight="1" x14ac:dyDescent="0.3">
      <c r="A152" s="60">
        <f>'S3 Maquette'!B152</f>
        <v>0</v>
      </c>
      <c r="B152" s="60">
        <f>'S3 Maquette'!C152</f>
        <v>0</v>
      </c>
      <c r="C152" s="61">
        <f>'S3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1"/>
    </row>
    <row r="153" spans="1:20" ht="30.6" customHeight="1" x14ac:dyDescent="0.3">
      <c r="A153" s="60">
        <f>'S3 Maquette'!B153</f>
        <v>0</v>
      </c>
      <c r="B153" s="60">
        <f>'S3 Maquette'!C153</f>
        <v>0</v>
      </c>
      <c r="C153" s="61">
        <f>'S3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1"/>
    </row>
    <row r="154" spans="1:20" ht="30.6" customHeight="1" x14ac:dyDescent="0.3">
      <c r="A154" s="60">
        <f>'S3 Maquette'!B154</f>
        <v>0</v>
      </c>
      <c r="B154" s="60">
        <f>'S3 Maquette'!C154</f>
        <v>0</v>
      </c>
      <c r="C154" s="61">
        <f>'S3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1"/>
    </row>
    <row r="155" spans="1:20" ht="30.6" customHeight="1" x14ac:dyDescent="0.3">
      <c r="A155" s="60">
        <f>'S3 Maquette'!B155</f>
        <v>0</v>
      </c>
      <c r="B155" s="60">
        <f>'S3 Maquette'!C155</f>
        <v>0</v>
      </c>
      <c r="C155" s="61">
        <f>'S3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1"/>
    </row>
    <row r="156" spans="1:20" ht="30.6" customHeight="1" x14ac:dyDescent="0.3">
      <c r="A156" s="60">
        <f>'S3 Maquette'!B156</f>
        <v>0</v>
      </c>
      <c r="B156" s="60">
        <f>'S3 Maquette'!C156</f>
        <v>0</v>
      </c>
      <c r="C156" s="61">
        <f>'S3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1"/>
    </row>
    <row r="157" spans="1:20" ht="30.6" customHeight="1" x14ac:dyDescent="0.3">
      <c r="A157" s="60">
        <f>'S3 Maquette'!B157</f>
        <v>0</v>
      </c>
      <c r="B157" s="60">
        <f>'S3 Maquette'!C157</f>
        <v>0</v>
      </c>
      <c r="C157" s="61">
        <f>'S3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1"/>
    </row>
    <row r="158" spans="1:20" ht="30.6" customHeight="1" x14ac:dyDescent="0.3">
      <c r="A158" s="60">
        <f>'S3 Maquette'!B158</f>
        <v>0</v>
      </c>
      <c r="B158" s="60">
        <f>'S3 Maquette'!C158</f>
        <v>0</v>
      </c>
      <c r="C158" s="61">
        <f>'S3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1"/>
    </row>
    <row r="159" spans="1:20" ht="30.6" customHeight="1" x14ac:dyDescent="0.3">
      <c r="A159" s="60">
        <f>'S3 Maquette'!B159</f>
        <v>0</v>
      </c>
      <c r="B159" s="60">
        <f>'S3 Maquette'!C159</f>
        <v>0</v>
      </c>
      <c r="C159" s="61">
        <f>'S3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1"/>
    </row>
    <row r="160" spans="1:20" ht="30.6" customHeight="1" x14ac:dyDescent="0.3">
      <c r="A160" s="60">
        <f>'S3 Maquette'!B160</f>
        <v>0</v>
      </c>
      <c r="B160" s="60">
        <f>'S3 Maquette'!C160</f>
        <v>0</v>
      </c>
      <c r="C160" s="61">
        <f>'S3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1"/>
    </row>
    <row r="161" spans="1:20" ht="30.6" customHeight="1" x14ac:dyDescent="0.3">
      <c r="A161" s="60">
        <f>'S3 Maquette'!B161</f>
        <v>0</v>
      </c>
      <c r="B161" s="60">
        <f>'S3 Maquette'!C161</f>
        <v>0</v>
      </c>
      <c r="C161" s="61">
        <f>'S3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1"/>
    </row>
    <row r="162" spans="1:20" ht="30.6" customHeight="1" x14ac:dyDescent="0.3">
      <c r="A162" s="60">
        <f>'S3 Maquette'!B162</f>
        <v>0</v>
      </c>
      <c r="B162" s="60">
        <f>'S3 Maquette'!C162</f>
        <v>0</v>
      </c>
      <c r="C162" s="61">
        <f>'S3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1"/>
    </row>
    <row r="163" spans="1:20" ht="30.6" customHeight="1" x14ac:dyDescent="0.3">
      <c r="A163" s="60">
        <f>'S3 Maquette'!B163</f>
        <v>0</v>
      </c>
      <c r="B163" s="60">
        <f>'S3 Maquette'!C163</f>
        <v>0</v>
      </c>
      <c r="C163" s="61">
        <f>'S3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1"/>
    </row>
    <row r="164" spans="1:20" ht="30.6" customHeight="1" x14ac:dyDescent="0.3">
      <c r="A164" s="60">
        <f>'S3 Maquette'!B164</f>
        <v>0</v>
      </c>
      <c r="B164" s="60">
        <f>'S3 Maquette'!C164</f>
        <v>0</v>
      </c>
      <c r="C164" s="61">
        <f>'S3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1"/>
    </row>
    <row r="165" spans="1:20" ht="30.6" customHeight="1" x14ac:dyDescent="0.3">
      <c r="A165" s="60">
        <f>'S3 Maquette'!B165</f>
        <v>0</v>
      </c>
      <c r="B165" s="60">
        <f>'S3 Maquette'!C165</f>
        <v>0</v>
      </c>
      <c r="C165" s="61">
        <f>'S3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1"/>
    </row>
    <row r="166" spans="1:20" ht="30.6" customHeight="1" x14ac:dyDescent="0.3">
      <c r="A166" s="60">
        <f>'S3 Maquette'!B166</f>
        <v>0</v>
      </c>
      <c r="B166" s="60">
        <f>'S3 Maquette'!C166</f>
        <v>0</v>
      </c>
      <c r="C166" s="61">
        <f>'S3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1"/>
    </row>
    <row r="167" spans="1:20" ht="30.6" customHeight="1" x14ac:dyDescent="0.3">
      <c r="A167" s="60">
        <f>'S3 Maquette'!B167</f>
        <v>0</v>
      </c>
      <c r="B167" s="60">
        <f>'S3 Maquette'!C167</f>
        <v>0</v>
      </c>
      <c r="C167" s="61">
        <f>'S3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1"/>
    </row>
    <row r="168" spans="1:20" ht="30.6" customHeight="1" x14ac:dyDescent="0.3">
      <c r="A168" s="60">
        <f>'S3 Maquette'!B168</f>
        <v>0</v>
      </c>
      <c r="B168" s="60">
        <f>'S3 Maquette'!C168</f>
        <v>0</v>
      </c>
      <c r="C168" s="61">
        <f>'S3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1"/>
    </row>
    <row r="169" spans="1:20" ht="30.6" customHeight="1" x14ac:dyDescent="0.3">
      <c r="A169" s="60">
        <f>'S3 Maquette'!B169</f>
        <v>0</v>
      </c>
      <c r="B169" s="60">
        <f>'S3 Maquette'!C169</f>
        <v>0</v>
      </c>
      <c r="C169" s="61">
        <f>'S3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1"/>
    </row>
    <row r="170" spans="1:20" ht="30.6" customHeight="1" x14ac:dyDescent="0.3">
      <c r="A170" s="60">
        <f>'S3 Maquette'!B170</f>
        <v>0</v>
      </c>
      <c r="B170" s="60">
        <f>'S3 Maquette'!C170</f>
        <v>0</v>
      </c>
      <c r="C170" s="61">
        <f>'S3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1"/>
    </row>
    <row r="171" spans="1:20" ht="30.6" customHeight="1" x14ac:dyDescent="0.3">
      <c r="A171" s="60">
        <f>'S3 Maquette'!B171</f>
        <v>0</v>
      </c>
      <c r="B171" s="60">
        <f>'S3 Maquette'!C171</f>
        <v>0</v>
      </c>
      <c r="C171" s="61">
        <f>'S3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1"/>
    </row>
    <row r="172" spans="1:20" ht="30.6" customHeight="1" x14ac:dyDescent="0.3">
      <c r="A172" s="60">
        <f>'S3 Maquette'!B172</f>
        <v>0</v>
      </c>
      <c r="B172" s="60">
        <f>'S3 Maquette'!C172</f>
        <v>0</v>
      </c>
      <c r="C172" s="61">
        <f>'S3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1"/>
    </row>
    <row r="173" spans="1:20" ht="30.6" customHeight="1" x14ac:dyDescent="0.3">
      <c r="A173" s="60">
        <f>'S3 Maquette'!B173</f>
        <v>0</v>
      </c>
      <c r="B173" s="60">
        <f>'S3 Maquette'!C173</f>
        <v>0</v>
      </c>
      <c r="C173" s="61">
        <f>'S3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1"/>
    </row>
    <row r="174" spans="1:20" ht="30.6" customHeight="1" x14ac:dyDescent="0.3">
      <c r="A174" s="60">
        <f>'S3 Maquette'!B174</f>
        <v>0</v>
      </c>
      <c r="B174" s="60">
        <f>'S3 Maquette'!C174</f>
        <v>0</v>
      </c>
      <c r="C174" s="61">
        <f>'S3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1"/>
    </row>
    <row r="175" spans="1:20" ht="30.6" customHeight="1" x14ac:dyDescent="0.3">
      <c r="A175" s="60">
        <f>'S3 Maquette'!B175</f>
        <v>0</v>
      </c>
      <c r="B175" s="60">
        <f>'S3 Maquette'!C175</f>
        <v>0</v>
      </c>
      <c r="C175" s="61">
        <f>'S3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1"/>
    </row>
    <row r="176" spans="1:20" ht="30.6" customHeight="1" x14ac:dyDescent="0.3">
      <c r="A176" s="60">
        <f>'S3 Maquette'!B176</f>
        <v>0</v>
      </c>
      <c r="B176" s="60">
        <f>'S3 Maquette'!C176</f>
        <v>0</v>
      </c>
      <c r="C176" s="61">
        <f>'S3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1"/>
    </row>
    <row r="177" spans="1:20" ht="30.6" customHeight="1" x14ac:dyDescent="0.3">
      <c r="A177" s="60">
        <f>'S3 Maquette'!B177</f>
        <v>0</v>
      </c>
      <c r="B177" s="60">
        <f>'S3 Maquette'!C177</f>
        <v>0</v>
      </c>
      <c r="C177" s="61">
        <f>'S3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1"/>
    </row>
    <row r="178" spans="1:20" ht="30.6" customHeight="1" x14ac:dyDescent="0.3">
      <c r="A178" s="60">
        <f>'S3 Maquette'!B178</f>
        <v>0</v>
      </c>
      <c r="B178" s="60">
        <f>'S3 Maquette'!C178</f>
        <v>0</v>
      </c>
      <c r="C178" s="61">
        <f>'S3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1"/>
    </row>
    <row r="179" spans="1:20" ht="30.6" customHeight="1" x14ac:dyDescent="0.3">
      <c r="A179" s="60">
        <f>'S3 Maquette'!B179</f>
        <v>0</v>
      </c>
      <c r="B179" s="60">
        <f>'S3 Maquette'!C179</f>
        <v>0</v>
      </c>
      <c r="C179" s="61">
        <f>'S3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1"/>
    </row>
    <row r="180" spans="1:20" ht="30.6" customHeight="1" x14ac:dyDescent="0.3">
      <c r="A180" s="60">
        <f>'S3 Maquette'!B180</f>
        <v>0</v>
      </c>
      <c r="B180" s="60">
        <f>'S3 Maquette'!C180</f>
        <v>0</v>
      </c>
      <c r="C180" s="61">
        <f>'S3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1"/>
    </row>
    <row r="181" spans="1:20" ht="30.6" customHeight="1" x14ac:dyDescent="0.3">
      <c r="A181" s="60">
        <f>'S3 Maquette'!B181</f>
        <v>0</v>
      </c>
      <c r="B181" s="60">
        <f>'S3 Maquette'!C181</f>
        <v>0</v>
      </c>
      <c r="C181" s="61">
        <f>'S3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1"/>
    </row>
    <row r="182" spans="1:20" ht="30.6" customHeight="1" x14ac:dyDescent="0.3">
      <c r="A182" s="60">
        <f>'S3 Maquette'!B182</f>
        <v>0</v>
      </c>
      <c r="B182" s="60">
        <f>'S3 Maquette'!C182</f>
        <v>0</v>
      </c>
      <c r="C182" s="61">
        <f>'S3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1"/>
    </row>
    <row r="183" spans="1:20" ht="30.6" customHeight="1" x14ac:dyDescent="0.3">
      <c r="A183" s="60">
        <f>'S3 Maquette'!B183</f>
        <v>0</v>
      </c>
      <c r="B183" s="60">
        <f>'S3 Maquette'!C183</f>
        <v>0</v>
      </c>
      <c r="C183" s="61">
        <f>'S3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1"/>
    </row>
    <row r="184" spans="1:20" ht="30.6" customHeight="1" x14ac:dyDescent="0.3">
      <c r="A184" s="60">
        <f>'S3 Maquette'!B184</f>
        <v>0</v>
      </c>
      <c r="B184" s="60">
        <f>'S3 Maquette'!C184</f>
        <v>0</v>
      </c>
      <c r="C184" s="61">
        <f>'S3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1"/>
    </row>
    <row r="185" spans="1:20" ht="30.6" customHeight="1" x14ac:dyDescent="0.3">
      <c r="A185" s="60">
        <f>'S3 Maquette'!B185</f>
        <v>0</v>
      </c>
      <c r="B185" s="60">
        <f>'S3 Maquette'!C185</f>
        <v>0</v>
      </c>
      <c r="C185" s="61">
        <f>'S3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1"/>
    </row>
    <row r="186" spans="1:20" ht="30.6" customHeight="1" x14ac:dyDescent="0.3">
      <c r="A186" s="60">
        <f>'S3 Maquette'!B186</f>
        <v>0</v>
      </c>
      <c r="B186" s="60">
        <f>'S3 Maquette'!C186</f>
        <v>0</v>
      </c>
      <c r="C186" s="61">
        <f>'S3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1"/>
    </row>
    <row r="187" spans="1:20" ht="30.6" customHeight="1" x14ac:dyDescent="0.3">
      <c r="A187" s="60">
        <f>'S3 Maquette'!B187</f>
        <v>0</v>
      </c>
      <c r="B187" s="60">
        <f>'S3 Maquette'!C187</f>
        <v>0</v>
      </c>
      <c r="C187" s="61">
        <f>'S3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1"/>
    </row>
    <row r="188" spans="1:20" ht="30.6" customHeight="1" x14ac:dyDescent="0.3">
      <c r="A188" s="60">
        <f>'S3 Maquette'!B188</f>
        <v>0</v>
      </c>
      <c r="B188" s="60">
        <f>'S3 Maquette'!C188</f>
        <v>0</v>
      </c>
      <c r="C188" s="61">
        <f>'S3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1"/>
    </row>
    <row r="189" spans="1:20" ht="30.6" customHeight="1" x14ac:dyDescent="0.3">
      <c r="A189" s="60">
        <f>'S3 Maquette'!B189</f>
        <v>0</v>
      </c>
      <c r="B189" s="60">
        <f>'S3 Maquette'!C189</f>
        <v>0</v>
      </c>
      <c r="C189" s="61">
        <f>'S3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1"/>
    </row>
    <row r="190" spans="1:20" ht="30.6" customHeight="1" x14ac:dyDescent="0.3">
      <c r="A190" s="60">
        <f>'S3 Maquette'!B190</f>
        <v>0</v>
      </c>
      <c r="B190" s="60">
        <f>'S3 Maquette'!C190</f>
        <v>0</v>
      </c>
      <c r="C190" s="61">
        <f>'S3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1"/>
    </row>
    <row r="191" spans="1:20" ht="30.6" customHeight="1" x14ac:dyDescent="0.3">
      <c r="A191" s="60">
        <f>'S3 Maquette'!B191</f>
        <v>0</v>
      </c>
      <c r="B191" s="60">
        <f>'S3 Maquette'!C191</f>
        <v>0</v>
      </c>
      <c r="C191" s="61">
        <f>'S3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1"/>
    </row>
    <row r="192" spans="1:20" ht="30.6" customHeight="1" x14ac:dyDescent="0.3">
      <c r="A192" s="60">
        <f>'S3 Maquette'!B192</f>
        <v>0</v>
      </c>
      <c r="B192" s="60">
        <f>'S3 Maquette'!C192</f>
        <v>0</v>
      </c>
      <c r="C192" s="61">
        <f>'S3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1"/>
    </row>
    <row r="193" spans="1:20" ht="30.6" customHeight="1" x14ac:dyDescent="0.3">
      <c r="A193" s="60">
        <f>'S3 Maquette'!B193</f>
        <v>0</v>
      </c>
      <c r="B193" s="60">
        <f>'S3 Maquette'!C193</f>
        <v>0</v>
      </c>
      <c r="C193" s="61">
        <f>'S3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1"/>
    </row>
    <row r="194" spans="1:20" ht="30.6" customHeight="1" x14ac:dyDescent="0.3">
      <c r="A194" s="60">
        <f>'S3 Maquette'!B194</f>
        <v>0</v>
      </c>
      <c r="B194" s="60">
        <f>'S3 Maquette'!C194</f>
        <v>0</v>
      </c>
      <c r="C194" s="61">
        <f>'S3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1"/>
    </row>
    <row r="195" spans="1:20" ht="30.6" customHeight="1" x14ac:dyDescent="0.3">
      <c r="A195" s="60">
        <f>'S3 Maquette'!B195</f>
        <v>0</v>
      </c>
      <c r="B195" s="60">
        <f>'S3 Maquette'!C195</f>
        <v>0</v>
      </c>
      <c r="C195" s="61">
        <f>'S3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1"/>
    </row>
    <row r="196" spans="1:20" ht="30.6" customHeight="1" x14ac:dyDescent="0.3">
      <c r="A196" s="60">
        <f>'S3 Maquette'!B196</f>
        <v>0</v>
      </c>
      <c r="B196" s="60">
        <f>'S3 Maquette'!C196</f>
        <v>0</v>
      </c>
      <c r="C196" s="61">
        <f>'S3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1"/>
    </row>
    <row r="197" spans="1:20" ht="30.6" customHeight="1" x14ac:dyDescent="0.3">
      <c r="A197" s="60">
        <f>'S3 Maquette'!B197</f>
        <v>0</v>
      </c>
      <c r="B197" s="60">
        <f>'S3 Maquette'!C197</f>
        <v>0</v>
      </c>
      <c r="C197" s="61">
        <f>'S3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1"/>
    </row>
    <row r="198" spans="1:20" ht="30.6" customHeight="1" x14ac:dyDescent="0.3">
      <c r="A198" s="60">
        <f>'S3 Maquette'!B198</f>
        <v>0</v>
      </c>
      <c r="B198" s="60">
        <f>'S3 Maquette'!C198</f>
        <v>0</v>
      </c>
      <c r="C198" s="61">
        <f>'S3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1"/>
    </row>
    <row r="199" spans="1:20" ht="30.6" customHeight="1" x14ac:dyDescent="0.3">
      <c r="A199" s="60">
        <f>'S3 Maquette'!B199</f>
        <v>0</v>
      </c>
      <c r="B199" s="60">
        <f>'S3 Maquette'!C199</f>
        <v>0</v>
      </c>
      <c r="C199" s="61">
        <f>'S3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1"/>
    </row>
    <row r="200" spans="1:20" ht="30.6" customHeight="1" x14ac:dyDescent="0.3">
      <c r="A200" s="60">
        <f>'S3 Maquette'!B200</f>
        <v>0</v>
      </c>
      <c r="B200" s="60">
        <f>'S3 Maquette'!C200</f>
        <v>0</v>
      </c>
      <c r="C200" s="61">
        <f>'S3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1"/>
    </row>
    <row r="201" spans="1:20" ht="30.6" customHeight="1" x14ac:dyDescent="0.3">
      <c r="A201" s="60">
        <f>'S3 Maquette'!B201</f>
        <v>0</v>
      </c>
      <c r="B201" s="60">
        <f>'S3 Maquette'!C201</f>
        <v>0</v>
      </c>
      <c r="C201" s="61">
        <f>'S3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1"/>
    </row>
    <row r="202" spans="1:20" ht="30.6" customHeight="1" x14ac:dyDescent="0.3">
      <c r="A202" s="60">
        <f>'S3 Maquette'!B202</f>
        <v>0</v>
      </c>
      <c r="B202" s="60">
        <f>'S3 Maquette'!C202</f>
        <v>0</v>
      </c>
      <c r="C202" s="61">
        <f>'S3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1"/>
    </row>
    <row r="203" spans="1:20" ht="30.6" customHeight="1" x14ac:dyDescent="0.3">
      <c r="A203" s="60">
        <f>'S3 Maquette'!B203</f>
        <v>0</v>
      </c>
      <c r="B203" s="60">
        <f>'S3 Maquette'!C203</f>
        <v>0</v>
      </c>
      <c r="C203" s="61">
        <f>'S3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1"/>
    </row>
    <row r="204" spans="1:20" ht="30.6" customHeight="1" x14ac:dyDescent="0.3">
      <c r="A204" s="60">
        <f>'S3 Maquette'!B204</f>
        <v>0</v>
      </c>
      <c r="B204" s="60">
        <f>'S3 Maquette'!C204</f>
        <v>0</v>
      </c>
      <c r="C204" s="61">
        <f>'S3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1"/>
    </row>
    <row r="205" spans="1:20" ht="30.6" customHeight="1" x14ac:dyDescent="0.3">
      <c r="A205" s="60">
        <f>'S3 Maquette'!B205</f>
        <v>0</v>
      </c>
      <c r="B205" s="60">
        <f>'S3 Maquette'!C205</f>
        <v>0</v>
      </c>
      <c r="C205" s="61">
        <f>'S3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1"/>
    </row>
    <row r="206" spans="1:20" ht="30.6" customHeight="1" x14ac:dyDescent="0.3">
      <c r="A206" s="60">
        <f>'S3 Maquette'!B206</f>
        <v>0</v>
      </c>
      <c r="B206" s="60">
        <f>'S3 Maquette'!C206</f>
        <v>0</v>
      </c>
      <c r="C206" s="61">
        <f>'S3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1"/>
    </row>
    <row r="207" spans="1:20" ht="30.6" customHeight="1" x14ac:dyDescent="0.3">
      <c r="A207" s="60">
        <f>'S3 Maquette'!B207</f>
        <v>0</v>
      </c>
      <c r="B207" s="60">
        <f>'S3 Maquette'!C207</f>
        <v>0</v>
      </c>
      <c r="C207" s="61">
        <f>'S3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1"/>
    </row>
    <row r="208" spans="1:20" ht="30.6" customHeight="1" x14ac:dyDescent="0.3">
      <c r="A208" s="60">
        <f>'S3 Maquette'!B208</f>
        <v>0</v>
      </c>
      <c r="B208" s="60">
        <f>'S3 Maquette'!C208</f>
        <v>0</v>
      </c>
      <c r="C208" s="61">
        <f>'S3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1"/>
    </row>
    <row r="209" spans="1:20" ht="30.6" customHeight="1" x14ac:dyDescent="0.3">
      <c r="A209" s="60">
        <f>'S3 Maquette'!B209</f>
        <v>0</v>
      </c>
      <c r="B209" s="60">
        <f>'S3 Maquette'!C209</f>
        <v>0</v>
      </c>
      <c r="C209" s="61">
        <f>'S3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1"/>
    </row>
    <row r="210" spans="1:20" ht="30.6" customHeight="1" x14ac:dyDescent="0.3">
      <c r="A210" s="60">
        <f>'S3 Maquette'!B210</f>
        <v>0</v>
      </c>
      <c r="B210" s="60">
        <f>'S3 Maquette'!C210</f>
        <v>0</v>
      </c>
      <c r="C210" s="61">
        <f>'S3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1"/>
    </row>
    <row r="211" spans="1:20" ht="30.6" customHeight="1" x14ac:dyDescent="0.3">
      <c r="A211" s="60">
        <f>'S3 Maquette'!B211</f>
        <v>0</v>
      </c>
      <c r="B211" s="60">
        <f>'S3 Maquette'!C211</f>
        <v>0</v>
      </c>
      <c r="C211" s="61">
        <f>'S3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1"/>
    </row>
    <row r="212" spans="1:20" ht="30.6" customHeight="1" x14ac:dyDescent="0.3">
      <c r="A212" s="60">
        <f>'S3 Maquette'!B212</f>
        <v>0</v>
      </c>
      <c r="B212" s="60">
        <f>'S3 Maquette'!C212</f>
        <v>0</v>
      </c>
      <c r="C212" s="61">
        <f>'S3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1"/>
    </row>
    <row r="213" spans="1:20" ht="30.6" customHeight="1" x14ac:dyDescent="0.3">
      <c r="A213" s="60">
        <f>'S3 Maquette'!B213</f>
        <v>0</v>
      </c>
      <c r="B213" s="60">
        <f>'S3 Maquette'!C213</f>
        <v>0</v>
      </c>
      <c r="C213" s="61">
        <f>'S3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1"/>
    </row>
    <row r="214" spans="1:20" ht="30.6" customHeight="1" x14ac:dyDescent="0.3">
      <c r="A214" s="60">
        <f>'S3 Maquette'!B214</f>
        <v>0</v>
      </c>
      <c r="B214" s="60">
        <f>'S3 Maquette'!C214</f>
        <v>0</v>
      </c>
      <c r="C214" s="61">
        <f>'S3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1"/>
    </row>
    <row r="215" spans="1:20" ht="30.6" customHeight="1" x14ac:dyDescent="0.3">
      <c r="A215" s="60">
        <f>'S3 Maquette'!B215</f>
        <v>0</v>
      </c>
      <c r="B215" s="60">
        <f>'S3 Maquette'!C215</f>
        <v>0</v>
      </c>
      <c r="C215" s="61">
        <f>'S3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1"/>
    </row>
    <row r="216" spans="1:20" ht="30.6" customHeight="1" x14ac:dyDescent="0.3">
      <c r="A216" s="60">
        <f>'S3 Maquette'!B216</f>
        <v>0</v>
      </c>
      <c r="B216" s="60">
        <f>'S3 Maquette'!C216</f>
        <v>0</v>
      </c>
      <c r="C216" s="61">
        <f>'S3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1"/>
    </row>
    <row r="217" spans="1:20" ht="30.6" customHeight="1" x14ac:dyDescent="0.3">
      <c r="A217" s="60">
        <f>'S3 Maquette'!B217</f>
        <v>0</v>
      </c>
      <c r="B217" s="60">
        <f>'S3 Maquette'!C217</f>
        <v>0</v>
      </c>
      <c r="C217" s="61">
        <f>'S3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1"/>
    </row>
    <row r="218" spans="1:20" ht="30.6" customHeight="1" x14ac:dyDescent="0.3">
      <c r="A218" s="60">
        <f>'S3 Maquette'!B218</f>
        <v>0</v>
      </c>
      <c r="B218" s="60">
        <f>'S3 Maquette'!C218</f>
        <v>0</v>
      </c>
      <c r="C218" s="61">
        <f>'S3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1"/>
    </row>
    <row r="219" spans="1:20" ht="30.6" customHeight="1" x14ac:dyDescent="0.3">
      <c r="A219" s="60">
        <f>'S3 Maquette'!B219</f>
        <v>0</v>
      </c>
      <c r="B219" s="60">
        <f>'S3 Maquette'!C219</f>
        <v>0</v>
      </c>
      <c r="C219" s="61">
        <f>'S3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1"/>
    </row>
    <row r="220" spans="1:20" ht="30.6" customHeight="1" x14ac:dyDescent="0.3">
      <c r="A220" s="60">
        <f>'S3 Maquette'!B220</f>
        <v>0</v>
      </c>
      <c r="B220" s="60">
        <f>'S3 Maquette'!C220</f>
        <v>0</v>
      </c>
      <c r="C220" s="61">
        <f>'S3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1"/>
    </row>
    <row r="221" spans="1:20" ht="30.6" customHeight="1" x14ac:dyDescent="0.3">
      <c r="A221" s="60">
        <f>'S3 Maquette'!B221</f>
        <v>0</v>
      </c>
      <c r="B221" s="60">
        <f>'S3 Maquette'!C221</f>
        <v>0</v>
      </c>
      <c r="C221" s="61">
        <f>'S3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1"/>
    </row>
    <row r="222" spans="1:20" ht="30.6" customHeight="1" x14ac:dyDescent="0.3">
      <c r="A222" s="60">
        <f>'S3 Maquette'!B222</f>
        <v>0</v>
      </c>
      <c r="B222" s="60">
        <f>'S3 Maquette'!C222</f>
        <v>0</v>
      </c>
      <c r="C222" s="61">
        <f>'S3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1"/>
    </row>
    <row r="223" spans="1:20" ht="30.6" customHeight="1" x14ac:dyDescent="0.3">
      <c r="A223" s="60">
        <f>'S3 Maquette'!B223</f>
        <v>0</v>
      </c>
      <c r="B223" s="60">
        <f>'S3 Maquette'!C223</f>
        <v>0</v>
      </c>
      <c r="C223" s="61">
        <f>'S3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1"/>
    </row>
    <row r="224" spans="1:20" ht="30.6" customHeight="1" x14ac:dyDescent="0.3">
      <c r="A224" s="60">
        <f>'S3 Maquette'!B224</f>
        <v>0</v>
      </c>
      <c r="B224" s="60">
        <f>'S3 Maquette'!C224</f>
        <v>0</v>
      </c>
      <c r="C224" s="61">
        <f>'S3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1"/>
    </row>
    <row r="225" spans="1:20" ht="30.6" customHeight="1" x14ac:dyDescent="0.3">
      <c r="A225" s="60">
        <f>'S3 Maquette'!B225</f>
        <v>0</v>
      </c>
      <c r="B225" s="60">
        <f>'S3 Maquette'!C225</f>
        <v>0</v>
      </c>
      <c r="C225" s="61">
        <f>'S3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1"/>
    </row>
    <row r="226" spans="1:20" ht="30.6" customHeight="1" x14ac:dyDescent="0.3">
      <c r="A226" s="60">
        <f>'S3 Maquette'!B226</f>
        <v>0</v>
      </c>
      <c r="B226" s="60">
        <f>'S3 Maquette'!C226</f>
        <v>0</v>
      </c>
      <c r="C226" s="61">
        <f>'S3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1"/>
    </row>
    <row r="227" spans="1:20" ht="30.6" customHeight="1" x14ac:dyDescent="0.3">
      <c r="A227" s="60">
        <f>'S3 Maquette'!B227</f>
        <v>0</v>
      </c>
      <c r="B227" s="60">
        <f>'S3 Maquette'!C227</f>
        <v>0</v>
      </c>
      <c r="C227" s="61">
        <f>'S3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1"/>
    </row>
    <row r="228" spans="1:20" ht="30.6" customHeight="1" x14ac:dyDescent="0.3">
      <c r="A228" s="60">
        <f>'S3 Maquette'!B228</f>
        <v>0</v>
      </c>
      <c r="B228" s="60">
        <f>'S3 Maquette'!C228</f>
        <v>0</v>
      </c>
      <c r="C228" s="61">
        <f>'S3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1"/>
    </row>
    <row r="229" spans="1:20" ht="30.6" customHeight="1" x14ac:dyDescent="0.3">
      <c r="A229" s="60">
        <f>'S3 Maquette'!B229</f>
        <v>0</v>
      </c>
      <c r="B229" s="60">
        <f>'S3 Maquette'!C229</f>
        <v>0</v>
      </c>
      <c r="C229" s="61">
        <f>'S3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1"/>
    </row>
    <row r="230" spans="1:20" ht="30.6" customHeight="1" x14ac:dyDescent="0.3">
      <c r="A230" s="60">
        <f>'S3 Maquette'!B230</f>
        <v>0</v>
      </c>
      <c r="B230" s="60">
        <f>'S3 Maquette'!C230</f>
        <v>0</v>
      </c>
      <c r="C230" s="61">
        <f>'S3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1"/>
    </row>
    <row r="231" spans="1:20" ht="30.6" customHeight="1" x14ac:dyDescent="0.3">
      <c r="A231" s="60">
        <f>'S3 Maquette'!B231</f>
        <v>0</v>
      </c>
      <c r="B231" s="60">
        <f>'S3 Maquette'!C231</f>
        <v>0</v>
      </c>
      <c r="C231" s="61">
        <f>'S3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1"/>
    </row>
    <row r="232" spans="1:20" ht="30.6" customHeight="1" x14ac:dyDescent="0.3">
      <c r="A232" s="60">
        <f>'S3 Maquette'!B232</f>
        <v>0</v>
      </c>
      <c r="B232" s="60">
        <f>'S3 Maquette'!C232</f>
        <v>0</v>
      </c>
      <c r="C232" s="61">
        <f>'S3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1"/>
    </row>
    <row r="233" spans="1:20" ht="30.6" customHeight="1" x14ac:dyDescent="0.3">
      <c r="A233" s="60">
        <f>'S3 Maquette'!B233</f>
        <v>0</v>
      </c>
      <c r="B233" s="60">
        <f>'S3 Maquette'!C233</f>
        <v>0</v>
      </c>
      <c r="C233" s="61">
        <f>'S3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1"/>
    </row>
    <row r="234" spans="1:20" ht="30.6" customHeight="1" x14ac:dyDescent="0.3">
      <c r="A234" s="60">
        <f>'S3 Maquette'!B234</f>
        <v>0</v>
      </c>
      <c r="B234" s="60">
        <f>'S3 Maquette'!C234</f>
        <v>0</v>
      </c>
      <c r="C234" s="61">
        <f>'S3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1"/>
    </row>
    <row r="235" spans="1:20" ht="30.6" customHeight="1" x14ac:dyDescent="0.3">
      <c r="A235" s="60">
        <f>'S3 Maquette'!B235</f>
        <v>0</v>
      </c>
      <c r="B235" s="60">
        <f>'S3 Maquette'!C235</f>
        <v>0</v>
      </c>
      <c r="C235" s="61">
        <f>'S3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1"/>
    </row>
    <row r="236" spans="1:20" ht="30.6" customHeight="1" x14ac:dyDescent="0.3">
      <c r="A236" s="60">
        <f>'S3 Maquette'!B236</f>
        <v>0</v>
      </c>
      <c r="B236" s="60">
        <f>'S3 Maquette'!C236</f>
        <v>0</v>
      </c>
      <c r="C236" s="61">
        <f>'S3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1"/>
    </row>
    <row r="237" spans="1:20" ht="30.6" customHeight="1" x14ac:dyDescent="0.3">
      <c r="A237" s="60">
        <f>'S3 Maquette'!B237</f>
        <v>0</v>
      </c>
      <c r="B237" s="60">
        <f>'S3 Maquette'!C237</f>
        <v>0</v>
      </c>
      <c r="C237" s="61">
        <f>'S3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1"/>
    </row>
    <row r="238" spans="1:20" ht="30.6" customHeight="1" x14ac:dyDescent="0.3">
      <c r="A238" s="60">
        <f>'S3 Maquette'!B238</f>
        <v>0</v>
      </c>
      <c r="B238" s="60">
        <f>'S3 Maquette'!C238</f>
        <v>0</v>
      </c>
      <c r="C238" s="61">
        <f>'S3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1"/>
    </row>
    <row r="239" spans="1:20" ht="30.6" customHeight="1" x14ac:dyDescent="0.3">
      <c r="A239" s="60">
        <f>'S3 Maquette'!B239</f>
        <v>0</v>
      </c>
      <c r="B239" s="60">
        <f>'S3 Maquette'!C239</f>
        <v>0</v>
      </c>
      <c r="C239" s="61">
        <f>'S3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1"/>
    </row>
    <row r="240" spans="1:20" ht="30.6" customHeight="1" x14ac:dyDescent="0.3">
      <c r="A240" s="60">
        <f>'S3 Maquette'!B240</f>
        <v>0</v>
      </c>
      <c r="B240" s="60">
        <f>'S3 Maquette'!C240</f>
        <v>0</v>
      </c>
      <c r="C240" s="61">
        <f>'S3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1"/>
    </row>
    <row r="241" spans="1:20" ht="30.6" customHeight="1" x14ac:dyDescent="0.3">
      <c r="A241" s="60">
        <f>'S3 Maquette'!B241</f>
        <v>0</v>
      </c>
      <c r="B241" s="60">
        <f>'S3 Maquette'!C241</f>
        <v>0</v>
      </c>
      <c r="C241" s="61">
        <f>'S3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1"/>
    </row>
    <row r="242" spans="1:20" ht="30.6" customHeight="1" x14ac:dyDescent="0.3">
      <c r="A242" s="60">
        <f>'S3 Maquette'!B242</f>
        <v>0</v>
      </c>
      <c r="B242" s="60">
        <f>'S3 Maquette'!C242</f>
        <v>0</v>
      </c>
      <c r="C242" s="61">
        <f>'S3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1"/>
    </row>
    <row r="243" spans="1:20" ht="30.6" customHeight="1" x14ac:dyDescent="0.3">
      <c r="A243" s="60">
        <f>'S3 Maquette'!B243</f>
        <v>0</v>
      </c>
      <c r="B243" s="60">
        <f>'S3 Maquette'!C243</f>
        <v>0</v>
      </c>
      <c r="C243" s="61">
        <f>'S3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1"/>
    </row>
    <row r="244" spans="1:20" ht="30.6" customHeight="1" x14ac:dyDescent="0.3">
      <c r="A244" s="60">
        <f>'S3 Maquette'!B244</f>
        <v>0</v>
      </c>
      <c r="B244" s="60">
        <f>'S3 Maquette'!C244</f>
        <v>0</v>
      </c>
      <c r="C244" s="61">
        <f>'S3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1"/>
    </row>
    <row r="245" spans="1:20" ht="30.6" customHeight="1" x14ac:dyDescent="0.3">
      <c r="A245" s="60">
        <f>'S3 Maquette'!B245</f>
        <v>0</v>
      </c>
      <c r="B245" s="60">
        <f>'S3 Maquette'!C245</f>
        <v>0</v>
      </c>
      <c r="C245" s="61">
        <f>'S3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1"/>
    </row>
    <row r="246" spans="1:20" ht="30.6" customHeight="1" x14ac:dyDescent="0.3">
      <c r="A246" s="60">
        <f>'S3 Maquette'!B246</f>
        <v>0</v>
      </c>
      <c r="B246" s="60">
        <f>'S3 Maquette'!C246</f>
        <v>0</v>
      </c>
      <c r="C246" s="61">
        <f>'S3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1"/>
    </row>
    <row r="247" spans="1:20" ht="30.6" customHeight="1" x14ac:dyDescent="0.3">
      <c r="A247" s="60">
        <f>'S3 Maquette'!B247</f>
        <v>0</v>
      </c>
      <c r="B247" s="60">
        <f>'S3 Maquette'!C247</f>
        <v>0</v>
      </c>
      <c r="C247" s="61">
        <f>'S3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1"/>
    </row>
    <row r="248" spans="1:20" ht="30.6" customHeight="1" x14ac:dyDescent="0.3">
      <c r="A248" s="60">
        <f>'S3 Maquette'!B248</f>
        <v>0</v>
      </c>
      <c r="B248" s="60">
        <f>'S3 Maquette'!C248</f>
        <v>0</v>
      </c>
      <c r="C248" s="61">
        <f>'S3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1"/>
    </row>
    <row r="249" spans="1:20" ht="30.6" customHeight="1" x14ac:dyDescent="0.3">
      <c r="A249" s="60">
        <f>'S3 Maquette'!B249</f>
        <v>0</v>
      </c>
      <c r="B249" s="60">
        <f>'S3 Maquette'!C249</f>
        <v>0</v>
      </c>
      <c r="C249" s="61">
        <f>'S3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1"/>
    </row>
    <row r="250" spans="1:20" ht="30.6" customHeight="1" x14ac:dyDescent="0.3">
      <c r="A250" s="60">
        <f>'S3 Maquette'!B250</f>
        <v>0</v>
      </c>
      <c r="B250" s="60">
        <f>'S3 Maquette'!C250</f>
        <v>0</v>
      </c>
      <c r="C250" s="61">
        <f>'S3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1"/>
    </row>
    <row r="251" spans="1:20" ht="30.6" customHeight="1" x14ac:dyDescent="0.3">
      <c r="A251" s="60">
        <f>'S3 Maquette'!B251</f>
        <v>0</v>
      </c>
      <c r="B251" s="60">
        <f>'S3 Maquette'!C251</f>
        <v>0</v>
      </c>
      <c r="C251" s="61">
        <f>'S3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1"/>
    </row>
    <row r="252" spans="1:20" ht="30.6" customHeight="1" x14ac:dyDescent="0.3">
      <c r="A252" s="60">
        <f>'S3 Maquette'!B252</f>
        <v>0</v>
      </c>
      <c r="B252" s="60">
        <f>'S3 Maquette'!C252</f>
        <v>0</v>
      </c>
      <c r="C252" s="61">
        <f>'S3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1"/>
    </row>
    <row r="253" spans="1:20" ht="30.6" customHeight="1" x14ac:dyDescent="0.3">
      <c r="A253" s="60">
        <f>'S3 Maquette'!B253</f>
        <v>0</v>
      </c>
      <c r="B253" s="60">
        <f>'S3 Maquette'!C253</f>
        <v>0</v>
      </c>
      <c r="C253" s="61">
        <f>'S3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1"/>
    </row>
    <row r="254" spans="1:20" ht="30.6" customHeight="1" x14ac:dyDescent="0.3">
      <c r="A254" s="60">
        <f>'S3 Maquette'!B254</f>
        <v>0</v>
      </c>
      <c r="B254" s="60">
        <f>'S3 Maquette'!C254</f>
        <v>0</v>
      </c>
      <c r="C254" s="61">
        <f>'S3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1"/>
    </row>
    <row r="255" spans="1:20" ht="30.6" customHeight="1" x14ac:dyDescent="0.3">
      <c r="A255" s="60">
        <f>'S3 Maquette'!B255</f>
        <v>0</v>
      </c>
      <c r="B255" s="60">
        <f>'S3 Maquette'!C255</f>
        <v>0</v>
      </c>
      <c r="C255" s="61">
        <f>'S3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1"/>
    </row>
    <row r="256" spans="1:20" ht="30.6" customHeight="1" x14ac:dyDescent="0.3">
      <c r="A256" s="60">
        <f>'S3 Maquette'!B256</f>
        <v>0</v>
      </c>
      <c r="B256" s="60">
        <f>'S3 Maquette'!C256</f>
        <v>0</v>
      </c>
      <c r="C256" s="61">
        <f>'S3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1"/>
    </row>
    <row r="257" spans="1:20" ht="30.6" customHeight="1" x14ac:dyDescent="0.3">
      <c r="A257" s="60">
        <f>'S3 Maquette'!B257</f>
        <v>0</v>
      </c>
      <c r="B257" s="60">
        <f>'S3 Maquette'!C257</f>
        <v>0</v>
      </c>
      <c r="C257" s="61">
        <f>'S3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1"/>
    </row>
    <row r="258" spans="1:20" ht="30.6" customHeight="1" x14ac:dyDescent="0.3">
      <c r="A258" s="60">
        <f>'S3 Maquette'!B258</f>
        <v>0</v>
      </c>
      <c r="B258" s="60">
        <f>'S3 Maquette'!C258</f>
        <v>0</v>
      </c>
      <c r="C258" s="61">
        <f>'S3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1"/>
    </row>
    <row r="259" spans="1:20" ht="30.6" customHeight="1" x14ac:dyDescent="0.3">
      <c r="A259" s="60">
        <f>'S3 Maquette'!B259</f>
        <v>0</v>
      </c>
      <c r="B259" s="60">
        <f>'S3 Maquette'!C259</f>
        <v>0</v>
      </c>
      <c r="C259" s="61">
        <f>'S3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1"/>
    </row>
    <row r="260" spans="1:20" ht="30.6" customHeight="1" x14ac:dyDescent="0.3">
      <c r="A260" s="60">
        <f>'S3 Maquette'!B260</f>
        <v>0</v>
      </c>
      <c r="B260" s="60">
        <f>'S3 Maquette'!C260</f>
        <v>0</v>
      </c>
      <c r="C260" s="61">
        <f>'S3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1"/>
    </row>
    <row r="261" spans="1:20" ht="30.6" customHeight="1" x14ac:dyDescent="0.3">
      <c r="A261" s="60">
        <f>'S3 Maquette'!B261</f>
        <v>0</v>
      </c>
      <c r="B261" s="60">
        <f>'S3 Maquette'!C261</f>
        <v>0</v>
      </c>
      <c r="C261" s="61">
        <f>'S3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1"/>
    </row>
    <row r="262" spans="1:20" ht="30.6" customHeight="1" x14ac:dyDescent="0.3">
      <c r="A262" s="60">
        <f>'S3 Maquette'!B262</f>
        <v>0</v>
      </c>
      <c r="B262" s="60">
        <f>'S3 Maquette'!C262</f>
        <v>0</v>
      </c>
      <c r="C262" s="61">
        <f>'S3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1"/>
    </row>
    <row r="263" spans="1:20" ht="30.6" customHeight="1" x14ac:dyDescent="0.3">
      <c r="A263" s="60">
        <f>'S3 Maquette'!B263</f>
        <v>0</v>
      </c>
      <c r="B263" s="60">
        <f>'S3 Maquette'!C263</f>
        <v>0</v>
      </c>
      <c r="C263" s="61">
        <f>'S3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1"/>
    </row>
    <row r="264" spans="1:20" ht="30.6" customHeight="1" x14ac:dyDescent="0.3">
      <c r="A264" s="60">
        <f>'S3 Maquette'!B264</f>
        <v>0</v>
      </c>
      <c r="B264" s="60">
        <f>'S3 Maquette'!C264</f>
        <v>0</v>
      </c>
      <c r="C264" s="61">
        <f>'S3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1"/>
    </row>
    <row r="265" spans="1:20" ht="30.6" customHeight="1" x14ac:dyDescent="0.3">
      <c r="A265" s="60">
        <f>'S3 Maquette'!B265</f>
        <v>0</v>
      </c>
      <c r="B265" s="60">
        <f>'S3 Maquette'!C265</f>
        <v>0</v>
      </c>
      <c r="C265" s="61">
        <f>'S3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1"/>
    </row>
    <row r="266" spans="1:20" ht="30.6" customHeight="1" x14ac:dyDescent="0.3">
      <c r="A266" s="60">
        <f>'S3 Maquette'!B266</f>
        <v>0</v>
      </c>
      <c r="B266" s="60">
        <f>'S3 Maquette'!C266</f>
        <v>0</v>
      </c>
      <c r="C266" s="61">
        <f>'S3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1"/>
    </row>
    <row r="267" spans="1:20" ht="30.6" customHeight="1" x14ac:dyDescent="0.3">
      <c r="A267" s="60">
        <f>'S3 Maquette'!B267</f>
        <v>0</v>
      </c>
      <c r="B267" s="60">
        <f>'S3 Maquette'!C267</f>
        <v>0</v>
      </c>
      <c r="C267" s="61">
        <f>'S3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1"/>
    </row>
    <row r="268" spans="1:20" ht="30.6" customHeight="1" x14ac:dyDescent="0.3">
      <c r="A268" s="60">
        <f>'S3 Maquette'!B268</f>
        <v>0</v>
      </c>
      <c r="B268" s="60">
        <f>'S3 Maquette'!C268</f>
        <v>0</v>
      </c>
      <c r="C268" s="61">
        <f>'S3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1"/>
    </row>
    <row r="269" spans="1:20" ht="30.6" customHeight="1" x14ac:dyDescent="0.3">
      <c r="A269" s="60">
        <f>'S3 Maquette'!B269</f>
        <v>0</v>
      </c>
      <c r="B269" s="60">
        <f>'S3 Maquette'!C269</f>
        <v>0</v>
      </c>
      <c r="C269" s="61">
        <f>'S3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1"/>
    </row>
    <row r="270" spans="1:20" ht="30.6" customHeight="1" x14ac:dyDescent="0.3">
      <c r="A270" s="60">
        <f>'S3 Maquette'!B270</f>
        <v>0</v>
      </c>
      <c r="B270" s="60">
        <f>'S3 Maquette'!C270</f>
        <v>0</v>
      </c>
      <c r="C270" s="61">
        <f>'S3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1"/>
    </row>
    <row r="271" spans="1:20" ht="30.6" customHeight="1" x14ac:dyDescent="0.3">
      <c r="A271" s="60">
        <f>'S3 Maquette'!B271</f>
        <v>0</v>
      </c>
      <c r="B271" s="60">
        <f>'S3 Maquette'!C271</f>
        <v>0</v>
      </c>
      <c r="C271" s="61">
        <f>'S3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1"/>
    </row>
    <row r="272" spans="1:20" ht="30.6" customHeight="1" x14ac:dyDescent="0.3">
      <c r="A272" s="60">
        <f>'S3 Maquette'!B272</f>
        <v>0</v>
      </c>
      <c r="B272" s="60">
        <f>'S3 Maquette'!C272</f>
        <v>0</v>
      </c>
      <c r="C272" s="61">
        <f>'S3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1"/>
    </row>
    <row r="273" spans="1:20" ht="30.6" customHeight="1" x14ac:dyDescent="0.3">
      <c r="A273" s="60">
        <f>'S3 Maquette'!B273</f>
        <v>0</v>
      </c>
      <c r="B273" s="60">
        <f>'S3 Maquette'!C273</f>
        <v>0</v>
      </c>
      <c r="C273" s="61">
        <f>'S3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1"/>
    </row>
    <row r="274" spans="1:20" ht="30.6" customHeight="1" x14ac:dyDescent="0.3">
      <c r="A274" s="60">
        <f>'S3 Maquette'!B274</f>
        <v>0</v>
      </c>
      <c r="B274" s="60">
        <f>'S3 Maquette'!C274</f>
        <v>0</v>
      </c>
      <c r="C274" s="61">
        <f>'S3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1"/>
    </row>
    <row r="275" spans="1:20" ht="30.6" customHeight="1" x14ac:dyDescent="0.3">
      <c r="A275" s="60">
        <f>'S3 Maquette'!B275</f>
        <v>0</v>
      </c>
      <c r="B275" s="60">
        <f>'S3 Maquette'!C275</f>
        <v>0</v>
      </c>
      <c r="C275" s="61">
        <f>'S3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1"/>
    </row>
    <row r="276" spans="1:20" ht="30.6" customHeight="1" x14ac:dyDescent="0.3">
      <c r="A276" s="60">
        <f>'S3 Maquette'!B276</f>
        <v>0</v>
      </c>
      <c r="B276" s="60">
        <f>'S3 Maquette'!C276</f>
        <v>0</v>
      </c>
      <c r="C276" s="61">
        <f>'S3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1"/>
    </row>
    <row r="277" spans="1:20" ht="30.6" customHeight="1" x14ac:dyDescent="0.3">
      <c r="A277" s="60">
        <f>'S3 Maquette'!B277</f>
        <v>0</v>
      </c>
      <c r="B277" s="60">
        <f>'S3 Maquette'!C277</f>
        <v>0</v>
      </c>
      <c r="C277" s="61">
        <f>'S3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1"/>
    </row>
    <row r="278" spans="1:20" ht="30.6" customHeight="1" x14ac:dyDescent="0.3">
      <c r="A278" s="60">
        <f>'S3 Maquette'!B278</f>
        <v>0</v>
      </c>
      <c r="B278" s="60">
        <f>'S3 Maquette'!C278</f>
        <v>0</v>
      </c>
      <c r="C278" s="61">
        <f>'S3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1"/>
    </row>
    <row r="279" spans="1:20" ht="30.6" customHeight="1" x14ac:dyDescent="0.3">
      <c r="A279" s="60">
        <f>'S3 Maquette'!B279</f>
        <v>0</v>
      </c>
      <c r="B279" s="60">
        <f>'S3 Maquette'!C279</f>
        <v>0</v>
      </c>
      <c r="C279" s="61">
        <f>'S3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1"/>
    </row>
    <row r="280" spans="1:20" ht="30.6" customHeight="1" x14ac:dyDescent="0.3">
      <c r="A280" s="60">
        <f>'S3 Maquette'!B280</f>
        <v>0</v>
      </c>
      <c r="B280" s="60">
        <f>'S3 Maquette'!C280</f>
        <v>0</v>
      </c>
      <c r="C280" s="61">
        <f>'S3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1"/>
    </row>
    <row r="281" spans="1:20" ht="30.6" customHeight="1" x14ac:dyDescent="0.3">
      <c r="A281" s="60">
        <f>'S3 Maquette'!B281</f>
        <v>0</v>
      </c>
      <c r="B281" s="60">
        <f>'S3 Maquette'!C281</f>
        <v>0</v>
      </c>
      <c r="C281" s="61">
        <f>'S3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1"/>
    </row>
    <row r="282" spans="1:20" ht="30.6" customHeight="1" x14ac:dyDescent="0.3">
      <c r="A282" s="60">
        <f>'S3 Maquette'!B282</f>
        <v>0</v>
      </c>
      <c r="B282" s="60">
        <f>'S3 Maquette'!C282</f>
        <v>0</v>
      </c>
      <c r="C282" s="61">
        <f>'S3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1"/>
    </row>
    <row r="283" spans="1:20" ht="30.6" customHeight="1" x14ac:dyDescent="0.3">
      <c r="A283" s="60">
        <f>'S3 Maquette'!B283</f>
        <v>0</v>
      </c>
      <c r="B283" s="60">
        <f>'S3 Maquette'!C283</f>
        <v>0</v>
      </c>
      <c r="C283" s="61">
        <f>'S3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1"/>
    </row>
    <row r="284" spans="1:20" ht="30.6" customHeight="1" x14ac:dyDescent="0.3">
      <c r="A284" s="60">
        <f>'S3 Maquette'!B284</f>
        <v>0</v>
      </c>
      <c r="B284" s="60">
        <f>'S3 Maquette'!C284</f>
        <v>0</v>
      </c>
      <c r="C284" s="61">
        <f>'S3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1"/>
    </row>
    <row r="285" spans="1:20" ht="30.6" customHeight="1" x14ac:dyDescent="0.3">
      <c r="A285" s="60">
        <f>'S3 Maquette'!B285</f>
        <v>0</v>
      </c>
      <c r="B285" s="60">
        <f>'S3 Maquette'!C285</f>
        <v>0</v>
      </c>
      <c r="C285" s="61">
        <f>'S3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1"/>
    </row>
    <row r="286" spans="1:20" ht="30.6" customHeight="1" x14ac:dyDescent="0.3">
      <c r="A286" s="60">
        <f>'S3 Maquette'!B286</f>
        <v>0</v>
      </c>
      <c r="B286" s="60">
        <f>'S3 Maquette'!C286</f>
        <v>0</v>
      </c>
      <c r="C286" s="61">
        <f>'S3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1"/>
    </row>
    <row r="287" spans="1:20" ht="30.6" customHeight="1" x14ac:dyDescent="0.3">
      <c r="A287" s="60">
        <f>'S3 Maquette'!B287</f>
        <v>0</v>
      </c>
      <c r="B287" s="60">
        <f>'S3 Maquette'!C287</f>
        <v>0</v>
      </c>
      <c r="C287" s="61">
        <f>'S3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1"/>
    </row>
    <row r="288" spans="1:20" ht="30.6" customHeight="1" x14ac:dyDescent="0.3">
      <c r="A288" s="60">
        <f>'S3 Maquette'!B288</f>
        <v>0</v>
      </c>
      <c r="B288" s="60">
        <f>'S3 Maquette'!C288</f>
        <v>0</v>
      </c>
      <c r="C288" s="61">
        <f>'S3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1"/>
    </row>
    <row r="289" spans="1:20" ht="30.6" customHeight="1" x14ac:dyDescent="0.3">
      <c r="A289" s="60">
        <f>'S3 Maquette'!B289</f>
        <v>0</v>
      </c>
      <c r="B289" s="60">
        <f>'S3 Maquette'!C289</f>
        <v>0</v>
      </c>
      <c r="C289" s="61">
        <f>'S3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1"/>
    </row>
    <row r="290" spans="1:20" ht="30.6" customHeight="1" x14ac:dyDescent="0.3">
      <c r="A290" s="60">
        <f>'S3 Maquette'!B290</f>
        <v>0</v>
      </c>
      <c r="B290" s="60">
        <f>'S3 Maquette'!C290</f>
        <v>0</v>
      </c>
      <c r="C290" s="61">
        <f>'S3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1"/>
    </row>
    <row r="291" spans="1:20" ht="30.6" customHeight="1" x14ac:dyDescent="0.3">
      <c r="A291" s="60">
        <f>'S3 Maquette'!B291</f>
        <v>0</v>
      </c>
      <c r="B291" s="60">
        <f>'S3 Maquette'!C291</f>
        <v>0</v>
      </c>
      <c r="C291" s="61">
        <f>'S3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1"/>
    </row>
    <row r="292" spans="1:20" ht="30.6" customHeight="1" x14ac:dyDescent="0.3">
      <c r="A292" s="60">
        <f>'S3 Maquette'!B292</f>
        <v>0</v>
      </c>
      <c r="B292" s="60">
        <f>'S3 Maquette'!C292</f>
        <v>0</v>
      </c>
      <c r="C292" s="61">
        <f>'S3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1"/>
    </row>
    <row r="293" spans="1:20" ht="30.6" customHeight="1" x14ac:dyDescent="0.3">
      <c r="A293" s="60">
        <f>'S3 Maquette'!B293</f>
        <v>0</v>
      </c>
      <c r="B293" s="60">
        <f>'S3 Maquette'!C293</f>
        <v>0</v>
      </c>
      <c r="C293" s="61">
        <f>'S3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1"/>
    </row>
    <row r="294" spans="1:20" ht="30.6" customHeight="1" x14ac:dyDescent="0.3">
      <c r="A294" s="60">
        <f>'S3 Maquette'!B294</f>
        <v>0</v>
      </c>
      <c r="B294" s="60">
        <f>'S3 Maquette'!C294</f>
        <v>0</v>
      </c>
      <c r="C294" s="61">
        <f>'S3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1"/>
    </row>
    <row r="295" spans="1:20" ht="30.6" customHeight="1" x14ac:dyDescent="0.3">
      <c r="A295" s="60">
        <f>'S3 Maquette'!B295</f>
        <v>0</v>
      </c>
      <c r="B295" s="60">
        <f>'S3 Maquette'!C295</f>
        <v>0</v>
      </c>
      <c r="C295" s="61">
        <f>'S3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1"/>
    </row>
    <row r="296" spans="1:20" ht="30.6" customHeight="1" x14ac:dyDescent="0.3">
      <c r="A296" s="60">
        <f>'S3 Maquette'!B296</f>
        <v>0</v>
      </c>
      <c r="B296" s="60">
        <f>'S3 Maquette'!C296</f>
        <v>0</v>
      </c>
      <c r="C296" s="61">
        <f>'S3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1"/>
    </row>
    <row r="297" spans="1:20" ht="30.6" customHeight="1" x14ac:dyDescent="0.3">
      <c r="A297" s="60">
        <f>'S3 Maquette'!B297</f>
        <v>0</v>
      </c>
      <c r="B297" s="60">
        <f>'S3 Maquette'!C297</f>
        <v>0</v>
      </c>
      <c r="C297" s="61">
        <f>'S3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1"/>
    </row>
    <row r="298" spans="1:20" ht="30.6" customHeight="1" x14ac:dyDescent="0.3">
      <c r="A298" s="60">
        <f>'S3 Maquette'!B298</f>
        <v>0</v>
      </c>
      <c r="B298" s="60">
        <f>'S3 Maquette'!C298</f>
        <v>0</v>
      </c>
      <c r="C298" s="61">
        <f>'S3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1"/>
    </row>
    <row r="299" spans="1:20" ht="30.6" customHeight="1" x14ac:dyDescent="0.3">
      <c r="A299" s="60">
        <f>'S3 Maquette'!B299</f>
        <v>0</v>
      </c>
      <c r="B299" s="60">
        <f>'S3 Maquette'!C299</f>
        <v>0</v>
      </c>
      <c r="C299" s="61">
        <f>'S3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1"/>
    </row>
    <row r="300" spans="1:20" ht="30.6" customHeight="1" x14ac:dyDescent="0.3">
      <c r="A300" s="60">
        <f>'S3 Maquette'!B300</f>
        <v>0</v>
      </c>
      <c r="B300" s="60">
        <f>'S3 Maquette'!C300</f>
        <v>0</v>
      </c>
      <c r="C300" s="61">
        <f>'S3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1"/>
    </row>
  </sheetData>
  <sheetProtection algorithmName="SHA-512" hashValue="E47Mvs5NUTnX/IXFGOqgYMJIbk26MzGTvtN1n9XUbJhPM7feARn37UcTdTRXXOg36ibiinyz7DbmP36Y9QJDaA==" saltValue="oyh0+yszI92Cqv4DcJA1b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86" priority="10">
      <formula>$C1="Parcours Pédagogique"</formula>
    </cfRule>
    <cfRule type="expression" dxfId="85" priority="11">
      <formula>$C1="BLOC"</formula>
    </cfRule>
    <cfRule type="expression" dxfId="84" priority="12">
      <formula>$C1="OPTION"</formula>
    </cfRule>
  </conditionalFormatting>
  <conditionalFormatting sqref="A18:T18 A19:G19 J19:J38 P19:S38 D20:G38 A20:C300 D39:S300">
    <cfRule type="expression" dxfId="83" priority="20">
      <formula>$C18="Modification"</formula>
    </cfRule>
    <cfRule type="expression" dxfId="82" priority="21">
      <formula>$C18="Création"</formula>
    </cfRule>
    <cfRule type="expression" dxfId="81" priority="22">
      <formula>$C18="Fermeture"</formula>
    </cfRule>
  </conditionalFormatting>
  <conditionalFormatting sqref="A18:T18 D39:S300 P19:S38 J19:J38 A19:G19 D20:G38 A20:C300">
    <cfRule type="expression" dxfId="80" priority="19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79" priority="16">
      <formula>$D1="Modification"</formula>
    </cfRule>
    <cfRule type="expression" dxfId="78" priority="17">
      <formula>$D1="Création"</formula>
    </cfRule>
    <cfRule type="expression" dxfId="77" priority="18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76" priority="15">
      <formula>$D1="Modification MCC"</formula>
    </cfRule>
  </conditionalFormatting>
  <conditionalFormatting sqref="J1:J999">
    <cfRule type="expression" dxfId="75" priority="7">
      <formula>$I1="NON"</formula>
    </cfRule>
  </conditionalFormatting>
  <conditionalFormatting sqref="L18 L39:L300">
    <cfRule type="expression" dxfId="74" priority="13">
      <formula>$K18="CT (Contrôle terminal)"</formula>
    </cfRule>
    <cfRule type="expression" dxfId="73" priority="14">
      <formula>$K18="CCI (CC Intégral)"</formula>
    </cfRule>
  </conditionalFormatting>
  <conditionalFormatting sqref="L19:L38">
    <cfRule type="expression" dxfId="72" priority="2">
      <formula>$K19="CCI (CC Intégral)"</formula>
    </cfRule>
  </conditionalFormatting>
  <conditionalFormatting sqref="L19:M38">
    <cfRule type="expression" dxfId="71" priority="1">
      <formula>$K19="CT (Contrôle terminal)"</formula>
    </cfRule>
  </conditionalFormatting>
  <conditionalFormatting sqref="M1:M18 M39:M999">
    <cfRule type="expression" dxfId="70" priority="9">
      <formula>$K1="CT (Contrôle terminal)"</formula>
    </cfRule>
  </conditionalFormatting>
  <conditionalFormatting sqref="N1:O18 N39:O999">
    <cfRule type="expression" dxfId="69" priority="6">
      <formula>$K1="CCI (CC Intégral)"</formula>
    </cfRule>
  </conditionalFormatting>
  <conditionalFormatting sqref="N19:O38">
    <cfRule type="expression" dxfId="68" priority="3">
      <formula>$K19="CCI (CC Intégral)"</formula>
    </cfRule>
  </conditionalFormatting>
  <conditionalFormatting sqref="P19:S300">
    <cfRule type="expression" dxfId="67" priority="8">
      <formula>$H$15="Session Unique"</formula>
    </cfRule>
  </conditionalFormatting>
  <conditionalFormatting sqref="Q1:R999">
    <cfRule type="expression" dxfId="66" priority="4">
      <formula>$P1="Autres"</formula>
    </cfRule>
  </conditionalFormatting>
  <conditionalFormatting sqref="S1:S999 T18">
    <cfRule type="expression" dxfId="65" priority="5">
      <formula>$P1="CT (Contrôle terminal)"</formula>
    </cfRule>
  </conditionalFormatting>
  <dataValidations count="6">
    <dataValidation type="list" allowBlank="1" showInputMessage="1" showErrorMessage="1" sqref="E19:I300" xr:uid="{00000000-0002-0000-0800-000000000000}">
      <formula1>"OUI, NON"</formula1>
    </dataValidation>
    <dataValidation type="list" allowBlank="1" showInputMessage="1" showErrorMessage="1" sqref="P19:P300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9:C300" xr:uid="{00000000-0002-0000-0800-000003000000}">
      <formula1>"Modification MCC"</formula1>
    </dataValidation>
    <dataValidation type="list" allowBlank="1" showInputMessage="1" showErrorMessage="1" sqref="K19:K300" xr:uid="{00000000-0002-0000-0800-000004000000}">
      <formula1>List_Controle2</formula1>
    </dataValidation>
    <dataValidation type="list" allowBlank="1" showInputMessage="1" showErrorMessage="1" sqref="Q19:Q300 N19:N300" xr:uid="{00000000-0002-0000-08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305"/>
  <sheetViews>
    <sheetView zoomScale="55" zoomScaleNormal="55" workbookViewId="0">
      <pane ySplit="18" topLeftCell="A22" activePane="bottomLeft" state="frozen"/>
      <selection pane="bottomLeft" activeCell="C27" sqref="C27"/>
    </sheetView>
  </sheetViews>
  <sheetFormatPr baseColWidth="10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5546875" style="18" customWidth="1"/>
    <col min="5" max="5" width="27.44140625" style="18" customWidth="1"/>
    <col min="6" max="6" width="24.5546875" style="18" customWidth="1"/>
    <col min="7" max="7" width="29.109375" style="18" customWidth="1"/>
    <col min="8" max="8" width="36.44140625" style="18" customWidth="1"/>
    <col min="9" max="9" width="17" style="18" customWidth="1"/>
    <col min="10" max="10" width="14.44140625" style="18" customWidth="1"/>
    <col min="11" max="11" width="14.5546875" style="18" customWidth="1"/>
    <col min="12" max="13" width="21.5546875" style="18" customWidth="1"/>
    <col min="14" max="14" width="47.5546875" style="18" customWidth="1"/>
    <col min="15" max="15" width="54.109375" style="18" customWidth="1"/>
  </cols>
  <sheetData>
    <row r="1" spans="1:10" x14ac:dyDescent="0.3">
      <c r="A1" s="198"/>
      <c r="B1" s="198"/>
      <c r="C1" s="198"/>
      <c r="D1" s="198"/>
      <c r="E1" s="198"/>
      <c r="F1" s="198"/>
      <c r="G1" s="198"/>
      <c r="H1" s="198"/>
      <c r="I1" s="198"/>
      <c r="J1" s="198"/>
    </row>
    <row r="2" spans="1:10" x14ac:dyDescent="0.3">
      <c r="A2" s="198"/>
      <c r="B2" s="198"/>
      <c r="C2" s="198"/>
      <c r="D2" s="198"/>
      <c r="E2" s="198"/>
      <c r="F2" s="198"/>
      <c r="G2" s="198"/>
      <c r="H2" s="198"/>
      <c r="I2" s="198"/>
      <c r="J2" s="198"/>
    </row>
    <row r="3" spans="1:10" x14ac:dyDescent="0.3">
      <c r="A3" s="198"/>
      <c r="B3" s="198"/>
      <c r="C3" s="198"/>
      <c r="D3" s="198"/>
      <c r="E3" s="198"/>
      <c r="F3" s="198"/>
      <c r="G3" s="198"/>
      <c r="H3" s="198"/>
      <c r="I3" s="198"/>
      <c r="J3" s="198"/>
    </row>
    <row r="4" spans="1:10" x14ac:dyDescent="0.3">
      <c r="A4" s="198"/>
      <c r="B4" s="198"/>
      <c r="C4" s="198"/>
      <c r="D4" s="198"/>
      <c r="E4" s="198"/>
      <c r="F4" s="198"/>
      <c r="G4" s="198"/>
      <c r="H4" s="198"/>
      <c r="I4" s="198"/>
      <c r="J4" s="198"/>
    </row>
    <row r="5" spans="1:10" x14ac:dyDescent="0.3">
      <c r="A5" s="198"/>
      <c r="B5" s="198"/>
      <c r="C5" s="198"/>
      <c r="D5" s="198"/>
      <c r="E5" s="198"/>
      <c r="F5" s="198"/>
      <c r="G5" s="198"/>
      <c r="H5" s="198"/>
      <c r="I5" s="198"/>
      <c r="J5" s="198"/>
    </row>
    <row r="6" spans="1:10" x14ac:dyDescent="0.3">
      <c r="A6" s="198"/>
      <c r="B6" s="198"/>
      <c r="C6" s="198"/>
      <c r="D6" s="198"/>
      <c r="E6" s="198"/>
      <c r="F6" s="198"/>
      <c r="G6" s="198"/>
      <c r="H6" s="198"/>
      <c r="I6" s="198"/>
      <c r="J6" s="198"/>
    </row>
    <row r="7" spans="1:10" ht="18" customHeight="1" x14ac:dyDescent="0.3">
      <c r="A7" s="200" t="s">
        <v>206</v>
      </c>
      <c r="B7" s="194" t="str">
        <f>'Fiche Générale'!B2</f>
        <v>HEALTHY</v>
      </c>
      <c r="C7" s="200" t="s">
        <v>68</v>
      </c>
      <c r="D7" s="200"/>
      <c r="E7" s="206" t="str">
        <f>'Fiche Générale'!B3</f>
        <v>STAPS: Activité  physique adaptée et santé</v>
      </c>
      <c r="F7" s="194"/>
      <c r="G7" s="200" t="s">
        <v>207</v>
      </c>
      <c r="H7" s="217" t="str">
        <f>'Fiche Générale'!B4</f>
        <v>PMAPA18</v>
      </c>
      <c r="I7" s="217"/>
      <c r="J7" s="217"/>
    </row>
    <row r="8" spans="1:10" ht="18" customHeight="1" x14ac:dyDescent="0.3">
      <c r="A8" s="200"/>
      <c r="B8" s="195"/>
      <c r="C8" s="200"/>
      <c r="D8" s="200"/>
      <c r="E8" s="207"/>
      <c r="F8" s="195"/>
      <c r="G8" s="200"/>
      <c r="H8" s="217"/>
      <c r="I8" s="217"/>
      <c r="J8" s="217"/>
    </row>
    <row r="9" spans="1:10" ht="18" customHeight="1" x14ac:dyDescent="0.3">
      <c r="A9" s="200"/>
      <c r="B9" s="195"/>
      <c r="C9" s="200"/>
      <c r="D9" s="200"/>
      <c r="E9" s="208"/>
      <c r="F9" s="196"/>
      <c r="G9" s="200"/>
      <c r="H9" s="217"/>
      <c r="I9" s="217"/>
      <c r="J9" s="217"/>
    </row>
    <row r="10" spans="1:10" ht="18" customHeight="1" x14ac:dyDescent="0.3">
      <c r="A10" s="200"/>
      <c r="B10" s="195"/>
      <c r="C10" s="205" t="s">
        <v>69</v>
      </c>
      <c r="D10" s="205"/>
      <c r="E10" s="209">
        <f>'Fiche Générale'!C12</f>
        <v>0</v>
      </c>
      <c r="F10" s="210"/>
      <c r="G10" s="210"/>
      <c r="H10" s="210"/>
      <c r="I10" s="210"/>
      <c r="J10" s="211"/>
    </row>
    <row r="11" spans="1:10" ht="18" customHeight="1" x14ac:dyDescent="0.3">
      <c r="A11" s="200"/>
      <c r="B11" s="196"/>
      <c r="C11" s="205"/>
      <c r="D11" s="205"/>
      <c r="E11" s="212"/>
      <c r="F11" s="213"/>
      <c r="G11" s="213"/>
      <c r="H11" s="213"/>
      <c r="I11" s="213"/>
      <c r="J11" s="214"/>
    </row>
    <row r="13" spans="1:10" x14ac:dyDescent="0.3">
      <c r="A13" s="199" t="s">
        <v>23</v>
      </c>
      <c r="B13" s="153" t="s">
        <v>191</v>
      </c>
      <c r="C13" s="199" t="s">
        <v>70</v>
      </c>
      <c r="D13" s="199"/>
      <c r="E13" s="221" t="str">
        <f>'S1 Maquette'!E13:F14</f>
        <v>PMAPA1</v>
      </c>
      <c r="F13" s="221"/>
      <c r="G13" s="199" t="s">
        <v>270</v>
      </c>
      <c r="H13" s="151">
        <f ca="1">Calcul!J7</f>
        <v>120</v>
      </c>
      <c r="I13" s="153"/>
    </row>
    <row r="14" spans="1:10" x14ac:dyDescent="0.3">
      <c r="A14" s="199"/>
      <c r="B14" s="156"/>
      <c r="C14" s="199"/>
      <c r="D14" s="199"/>
      <c r="E14" s="221"/>
      <c r="F14" s="221"/>
      <c r="G14" s="199"/>
      <c r="H14" s="154"/>
      <c r="I14" s="156"/>
    </row>
    <row r="15" spans="1:10" x14ac:dyDescent="0.3">
      <c r="A15" s="199" t="s">
        <v>208</v>
      </c>
      <c r="B15" s="153" t="s">
        <v>194</v>
      </c>
      <c r="C15" s="201" t="s">
        <v>71</v>
      </c>
      <c r="D15" s="202"/>
      <c r="E15" s="199"/>
      <c r="F15" s="199"/>
      <c r="G15" s="226" t="s">
        <v>195</v>
      </c>
      <c r="H15" s="150">
        <f ca="1">Calcul!J20</f>
        <v>80</v>
      </c>
      <c r="I15" s="150"/>
    </row>
    <row r="16" spans="1:10" x14ac:dyDescent="0.3">
      <c r="A16" s="199"/>
      <c r="B16" s="156"/>
      <c r="C16" s="203"/>
      <c r="D16" s="204"/>
      <c r="E16" s="199"/>
      <c r="F16" s="199"/>
      <c r="G16" s="228"/>
      <c r="H16" s="150"/>
      <c r="I16" s="150"/>
    </row>
    <row r="17" spans="1:15" x14ac:dyDescent="0.3">
      <c r="I17" s="19"/>
      <c r="J17" s="19"/>
      <c r="K17" s="19"/>
      <c r="L17" s="19"/>
      <c r="M17" s="19"/>
      <c r="N17" s="19"/>
    </row>
    <row r="18" spans="1:15" ht="49.35" customHeight="1" x14ac:dyDescent="0.3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5" customHeight="1" x14ac:dyDescent="0.3">
      <c r="A19" s="24">
        <v>1</v>
      </c>
      <c r="B19" s="128" t="s">
        <v>462</v>
      </c>
      <c r="C19" s="102" t="s">
        <v>320</v>
      </c>
      <c r="D19" s="68">
        <v>6</v>
      </c>
      <c r="E19" s="109"/>
      <c r="F19" s="109" t="s">
        <v>75</v>
      </c>
      <c r="G19" s="107" t="s">
        <v>482</v>
      </c>
      <c r="H19" s="129"/>
      <c r="I19" s="69"/>
      <c r="J19" s="107"/>
      <c r="K19" s="107"/>
      <c r="L19" s="69"/>
      <c r="M19" s="7"/>
      <c r="N19" s="5"/>
      <c r="O19" s="5" t="s">
        <v>483</v>
      </c>
    </row>
    <row r="20" spans="1:15" s="18" customFormat="1" ht="43.35" customHeight="1" x14ac:dyDescent="0.3">
      <c r="A20" s="24" t="s">
        <v>322</v>
      </c>
      <c r="B20" s="97" t="s">
        <v>415</v>
      </c>
      <c r="C20" s="102"/>
      <c r="D20" s="68"/>
      <c r="E20" s="109"/>
      <c r="F20" s="109" t="s">
        <v>75</v>
      </c>
      <c r="G20" s="107" t="s">
        <v>477</v>
      </c>
      <c r="H20" s="69" t="s">
        <v>262</v>
      </c>
      <c r="I20" s="69"/>
      <c r="J20" s="107">
        <v>10</v>
      </c>
      <c r="K20" s="107"/>
      <c r="L20" s="7"/>
      <c r="M20" s="7"/>
      <c r="N20" s="5"/>
      <c r="O20" s="5" t="s">
        <v>483</v>
      </c>
    </row>
    <row r="21" spans="1:15" s="18" customFormat="1" ht="43.35" customHeight="1" x14ac:dyDescent="0.3">
      <c r="A21" s="24" t="s">
        <v>326</v>
      </c>
      <c r="B21" s="97" t="s">
        <v>416</v>
      </c>
      <c r="C21" s="102"/>
      <c r="D21" s="68"/>
      <c r="E21" s="109"/>
      <c r="F21" s="109" t="s">
        <v>75</v>
      </c>
      <c r="G21" s="107" t="s">
        <v>478</v>
      </c>
      <c r="H21" s="69" t="s">
        <v>262</v>
      </c>
      <c r="I21" s="69"/>
      <c r="J21" s="107">
        <v>10</v>
      </c>
      <c r="K21" s="107"/>
      <c r="L21" s="7"/>
      <c r="M21" s="7"/>
      <c r="N21" s="5"/>
      <c r="O21" s="5" t="s">
        <v>483</v>
      </c>
    </row>
    <row r="22" spans="1:15" s="18" customFormat="1" ht="43.35" customHeight="1" x14ac:dyDescent="0.3">
      <c r="A22" s="24" t="s">
        <v>329</v>
      </c>
      <c r="B22" s="131" t="s">
        <v>466</v>
      </c>
      <c r="C22" s="130"/>
      <c r="D22" s="124"/>
      <c r="E22" s="125"/>
      <c r="F22" s="125" t="s">
        <v>74</v>
      </c>
      <c r="G22" s="127"/>
      <c r="H22" s="112" t="s">
        <v>262</v>
      </c>
      <c r="I22" s="119"/>
      <c r="J22" s="127">
        <v>20</v>
      </c>
      <c r="K22" s="127"/>
      <c r="L22" s="7"/>
      <c r="M22" s="7"/>
      <c r="N22" s="5"/>
      <c r="O22" s="5" t="s">
        <v>464</v>
      </c>
    </row>
    <row r="23" spans="1:15" s="18" customFormat="1" ht="43.35" customHeight="1" x14ac:dyDescent="0.3">
      <c r="A23" s="24">
        <v>2</v>
      </c>
      <c r="B23" s="51" t="s">
        <v>461</v>
      </c>
      <c r="C23" s="52"/>
      <c r="D23" s="53">
        <v>30</v>
      </c>
      <c r="E23" s="6"/>
      <c r="F23" s="6"/>
      <c r="G23" s="54" t="s">
        <v>428</v>
      </c>
      <c r="H23" s="11"/>
      <c r="I23" s="11"/>
      <c r="J23" s="54"/>
      <c r="K23" s="54"/>
      <c r="L23" s="7"/>
      <c r="M23" s="7"/>
      <c r="N23" s="5"/>
      <c r="O23" s="5"/>
    </row>
    <row r="24" spans="1:15" s="18" customFormat="1" ht="43.35" customHeight="1" x14ac:dyDescent="0.3">
      <c r="A24" s="24" t="s">
        <v>335</v>
      </c>
      <c r="B24" s="54" t="s">
        <v>427</v>
      </c>
      <c r="C24" s="53" t="s">
        <v>324</v>
      </c>
      <c r="D24" s="11"/>
      <c r="E24" s="6"/>
      <c r="F24" s="6"/>
      <c r="G24" s="54" t="s">
        <v>429</v>
      </c>
      <c r="H24" s="11" t="s">
        <v>262</v>
      </c>
      <c r="I24" s="11"/>
      <c r="J24" s="53">
        <v>10</v>
      </c>
      <c r="K24" s="54"/>
      <c r="L24" s="7"/>
      <c r="M24" s="7"/>
      <c r="N24" s="5"/>
      <c r="O24" s="5"/>
    </row>
    <row r="25" spans="1:15" s="18" customFormat="1" ht="43.35" customHeight="1" x14ac:dyDescent="0.3">
      <c r="A25" s="24" t="s">
        <v>338</v>
      </c>
      <c r="B25" s="108" t="s">
        <v>463</v>
      </c>
      <c r="C25" s="68" t="s">
        <v>324</v>
      </c>
      <c r="D25" s="69"/>
      <c r="E25" s="109"/>
      <c r="F25" s="109" t="s">
        <v>75</v>
      </c>
      <c r="G25" s="107" t="s">
        <v>430</v>
      </c>
      <c r="H25" s="69" t="s">
        <v>262</v>
      </c>
      <c r="I25" s="69"/>
      <c r="J25" s="100">
        <v>20</v>
      </c>
      <c r="K25" s="107"/>
      <c r="L25" s="69"/>
      <c r="M25" s="7"/>
      <c r="N25" s="5"/>
      <c r="O25" s="5"/>
    </row>
    <row r="26" spans="1:15" s="18" customFormat="1" ht="43.35" customHeight="1" x14ac:dyDescent="0.3">
      <c r="A26" s="25" t="s">
        <v>340</v>
      </c>
      <c r="B26" s="142" t="s">
        <v>467</v>
      </c>
      <c r="C26" s="124"/>
      <c r="D26" s="119"/>
      <c r="E26" s="125"/>
      <c r="F26" s="125" t="s">
        <v>74</v>
      </c>
      <c r="G26" s="125"/>
      <c r="H26" s="119" t="s">
        <v>262</v>
      </c>
      <c r="I26" s="119"/>
      <c r="J26" s="119">
        <v>10</v>
      </c>
      <c r="K26" s="7"/>
      <c r="L26" s="7"/>
      <c r="M26" s="7"/>
      <c r="N26" s="89"/>
      <c r="O26" s="5"/>
    </row>
    <row r="27" spans="1:15" s="18" customFormat="1" ht="43.35" customHeight="1" x14ac:dyDescent="0.3">
      <c r="A27" s="25">
        <v>3</v>
      </c>
      <c r="B27" s="80" t="s">
        <v>456</v>
      </c>
      <c r="C27" s="7"/>
      <c r="D27" s="7">
        <v>3</v>
      </c>
      <c r="E27" s="5" t="s">
        <v>77</v>
      </c>
      <c r="F27" s="5" t="s">
        <v>74</v>
      </c>
      <c r="G27" s="5"/>
      <c r="H27" s="7"/>
      <c r="I27" s="7"/>
      <c r="J27" s="7"/>
      <c r="K27" s="7"/>
      <c r="L27" s="7"/>
      <c r="M27" s="7"/>
      <c r="N27" s="5"/>
      <c r="O27" s="5" t="s">
        <v>488</v>
      </c>
    </row>
    <row r="28" spans="1:15" s="18" customFormat="1" ht="43.35" customHeight="1" x14ac:dyDescent="0.3">
      <c r="A28" s="24" t="s">
        <v>345</v>
      </c>
      <c r="B28" s="28" t="s">
        <v>492</v>
      </c>
      <c r="C28" s="146"/>
      <c r="D28" s="146"/>
      <c r="E28" s="5"/>
      <c r="F28" s="5" t="s">
        <v>74</v>
      </c>
      <c r="G28" s="5"/>
      <c r="H28" s="146"/>
      <c r="I28" s="146"/>
      <c r="J28" s="146">
        <v>24</v>
      </c>
      <c r="K28" s="7"/>
      <c r="L28" s="7"/>
      <c r="M28" s="7" t="s">
        <v>67</v>
      </c>
      <c r="N28" s="5" t="s">
        <v>489</v>
      </c>
      <c r="O28" s="5"/>
    </row>
    <row r="29" spans="1:15" s="18" customFormat="1" ht="43.35" customHeight="1" x14ac:dyDescent="0.3">
      <c r="A29" s="25" t="s">
        <v>348</v>
      </c>
      <c r="B29" s="29" t="s">
        <v>486</v>
      </c>
      <c r="C29" s="7"/>
      <c r="D29" s="12"/>
      <c r="E29" s="8"/>
      <c r="F29" s="8" t="s">
        <v>74</v>
      </c>
      <c r="G29" s="8"/>
      <c r="H29" s="12"/>
      <c r="I29" s="7"/>
      <c r="J29" s="7">
        <v>16</v>
      </c>
      <c r="K29" s="7"/>
      <c r="L29" s="7"/>
      <c r="M29" s="7" t="s">
        <v>67</v>
      </c>
      <c r="N29" s="5" t="s">
        <v>487</v>
      </c>
      <c r="O29" s="8"/>
    </row>
    <row r="30" spans="1:15" ht="43.35" customHeight="1" x14ac:dyDescent="0.3">
      <c r="A30" s="25"/>
      <c r="B30" s="28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3">
      <c r="A31" s="25"/>
      <c r="B31" s="28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3">
      <c r="A32" s="25"/>
      <c r="B32" s="28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3">
      <c r="A33" s="25"/>
      <c r="B33" s="28"/>
      <c r="C33" s="7"/>
      <c r="D33" s="7"/>
      <c r="E33" s="5"/>
      <c r="F33" s="5"/>
      <c r="G33" s="5"/>
      <c r="H33" s="7"/>
      <c r="I33" s="16"/>
      <c r="J33" s="7"/>
      <c r="K33" s="7"/>
      <c r="L33" s="7"/>
      <c r="M33" s="7"/>
      <c r="N33" s="5"/>
      <c r="O33" s="5"/>
    </row>
    <row r="34" spans="1:15" ht="43.35" customHeight="1" x14ac:dyDescent="0.3">
      <c r="A34" s="25"/>
      <c r="B34" s="28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3">
      <c r="A35" s="25"/>
      <c r="B35" s="28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3">
      <c r="A36" s="25"/>
      <c r="B36" s="28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3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3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3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3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3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3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5"/>
      <c r="B43" s="28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 x14ac:dyDescent="0.3">
      <c r="A44" s="25"/>
      <c r="B44" s="28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 x14ac:dyDescent="0.3">
      <c r="A45" s="25"/>
      <c r="B45" s="28"/>
      <c r="C45" s="7"/>
      <c r="D45" s="7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35" customHeight="1" x14ac:dyDescent="0.3">
      <c r="A46" s="25"/>
      <c r="B46" s="28"/>
      <c r="C46" s="7"/>
      <c r="D46" s="7"/>
      <c r="E46" s="5"/>
      <c r="F46" s="5"/>
      <c r="G46" s="5"/>
      <c r="H46" s="7"/>
      <c r="I46" s="7"/>
      <c r="J46" s="7"/>
      <c r="K46" s="7"/>
      <c r="L46" s="7"/>
      <c r="M46" s="7"/>
      <c r="N46" s="5"/>
      <c r="O46" s="5"/>
    </row>
    <row r="47" spans="1:15" ht="43.35" customHeight="1" x14ac:dyDescent="0.3">
      <c r="A47" s="25"/>
      <c r="B47" s="28"/>
      <c r="C47" s="7"/>
      <c r="D47" s="7"/>
      <c r="E47" s="5"/>
      <c r="F47" s="5"/>
      <c r="G47" s="5"/>
      <c r="H47" s="7"/>
      <c r="I47" s="7"/>
      <c r="J47" s="7"/>
      <c r="K47" s="7"/>
      <c r="L47" s="7"/>
      <c r="M47" s="7"/>
      <c r="N47" s="5"/>
      <c r="O47" s="5"/>
    </row>
    <row r="48" spans="1:15" ht="43.35" customHeight="1" x14ac:dyDescent="0.35">
      <c r="A48" s="26"/>
      <c r="B48" s="29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 x14ac:dyDescent="0.35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5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5">
      <c r="A51" s="26"/>
      <c r="B51" s="29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 x14ac:dyDescent="0.35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5">
      <c r="A53" s="26"/>
      <c r="B53" s="29"/>
      <c r="C53" s="7"/>
      <c r="D53" s="12"/>
      <c r="E53" s="8"/>
      <c r="F53" s="8"/>
      <c r="G53" s="8"/>
      <c r="H53" s="12"/>
      <c r="I53" s="16"/>
      <c r="J53" s="16"/>
      <c r="K53" s="7"/>
      <c r="L53" s="7"/>
      <c r="M53" s="7"/>
      <c r="N53" s="8"/>
      <c r="O53" s="8"/>
    </row>
    <row r="54" spans="1:15" ht="43.35" customHeight="1" x14ac:dyDescent="0.35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5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5">
      <c r="A56" s="27"/>
      <c r="B56" s="30"/>
      <c r="C56" s="15"/>
      <c r="D56" s="14"/>
      <c r="E56" s="9"/>
      <c r="F56" s="9"/>
      <c r="G56" s="9"/>
      <c r="H56" s="14"/>
      <c r="I56" s="15"/>
      <c r="J56" s="15"/>
      <c r="K56" s="15"/>
      <c r="L56" s="15"/>
      <c r="M56" s="15"/>
      <c r="N56" s="9"/>
      <c r="O56" s="9"/>
    </row>
    <row r="57" spans="1:15" ht="43.35" customHeight="1" x14ac:dyDescent="0.35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5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5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5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5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5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5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5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5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5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5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5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5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5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5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5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5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5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5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5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5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5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5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5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5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5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5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5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5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5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5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5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5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5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5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5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5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5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5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5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5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5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5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5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5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5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5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5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5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5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5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5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5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5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5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5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5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5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5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5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5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5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5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5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5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5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5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5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5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5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5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5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5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5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5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5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5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5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5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5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5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5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5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5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5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5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5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5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5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5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5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5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5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5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5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5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5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5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5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5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5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5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5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5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5">
      <c r="A161" s="26"/>
      <c r="B161" s="29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 x14ac:dyDescent="0.35">
      <c r="A162" s="26"/>
      <c r="B162" s="29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 x14ac:dyDescent="0.35">
      <c r="A163" s="26"/>
      <c r="B163" s="29"/>
      <c r="C163" s="7"/>
      <c r="D163" s="12"/>
      <c r="E163" s="8"/>
      <c r="F163" s="8"/>
      <c r="G163" s="8"/>
      <c r="H163" s="12"/>
      <c r="I163" s="7"/>
      <c r="J163" s="7"/>
      <c r="K163" s="7"/>
      <c r="L163" s="7"/>
      <c r="M163" s="7"/>
      <c r="N163" s="8"/>
      <c r="O163" s="8"/>
    </row>
    <row r="164" spans="1:15" ht="43.35" customHeight="1" x14ac:dyDescent="0.35">
      <c r="A164" s="26"/>
      <c r="B164" s="29"/>
      <c r="C164" s="7"/>
      <c r="D164" s="12"/>
      <c r="E164" s="8"/>
      <c r="F164" s="8"/>
      <c r="G164" s="8"/>
      <c r="H164" s="12"/>
      <c r="I164" s="7"/>
      <c r="J164" s="7"/>
      <c r="K164" s="7"/>
      <c r="L164" s="7"/>
      <c r="M164" s="7"/>
      <c r="N164" s="8"/>
      <c r="O164" s="8"/>
    </row>
    <row r="165" spans="1:15" ht="43.35" customHeight="1" x14ac:dyDescent="0.35">
      <c r="A165" s="26"/>
      <c r="B165" s="29"/>
      <c r="C165" s="7"/>
      <c r="D165" s="12"/>
      <c r="E165" s="8"/>
      <c r="F165" s="8"/>
      <c r="G165" s="8"/>
      <c r="H165" s="12"/>
      <c r="I165" s="7"/>
      <c r="J165" s="7"/>
      <c r="K165" s="7"/>
      <c r="L165" s="7"/>
      <c r="M165" s="7"/>
      <c r="N165" s="8"/>
      <c r="O165" s="8"/>
    </row>
    <row r="166" spans="1:15" ht="43.35" customHeight="1" x14ac:dyDescent="0.35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5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5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5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5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5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5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5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5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5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5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5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5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5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5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5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5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5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5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5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5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5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5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5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5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5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5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5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5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5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5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5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5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5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5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5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5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5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5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5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5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5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5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5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5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5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5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5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5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5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5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5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5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5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5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5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5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5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5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5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5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5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5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5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5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5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5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5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5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5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5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5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5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5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5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5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5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5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5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5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5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5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5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5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5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5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5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5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5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5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5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5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5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5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5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5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5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5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5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5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5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5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5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5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5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5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5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5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5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5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5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5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5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5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5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5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5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5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5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5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5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5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5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5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5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5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5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5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5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5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5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5">
      <c r="A297" s="26"/>
      <c r="B297" s="29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5">
      <c r="A298" s="26"/>
      <c r="B298" s="29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5">
      <c r="A299" s="26"/>
      <c r="B299" s="29"/>
      <c r="C299" s="7"/>
      <c r="D299" s="12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5">
      <c r="A300" s="26"/>
      <c r="B300" s="29"/>
      <c r="C300" s="7"/>
      <c r="D300" s="12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5">
      <c r="A301" s="26"/>
      <c r="B301" s="29"/>
      <c r="C301" s="7"/>
      <c r="D301" s="12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5">
      <c r="A302" s="26"/>
      <c r="B302" s="29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 x14ac:dyDescent="0.35">
      <c r="A303" s="26"/>
      <c r="B303" s="29"/>
      <c r="C303" s="7"/>
      <c r="D303" s="7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  <row r="304" spans="1:15" ht="43.35" customHeight="1" x14ac:dyDescent="0.35">
      <c r="A304" s="26"/>
      <c r="B304" s="29"/>
      <c r="C304" s="7"/>
      <c r="D304" s="7"/>
      <c r="E304" s="8"/>
      <c r="F304" s="8"/>
      <c r="G304" s="8"/>
      <c r="H304" s="8"/>
      <c r="I304" s="7"/>
      <c r="J304" s="7"/>
      <c r="K304" s="7"/>
      <c r="L304" s="7"/>
      <c r="M304" s="7"/>
      <c r="N304" s="8"/>
      <c r="O304" s="8"/>
    </row>
    <row r="305" spans="1:15" ht="43.35" customHeight="1" x14ac:dyDescent="0.35">
      <c r="A305" s="26"/>
      <c r="B305" s="29"/>
      <c r="C305" s="7"/>
      <c r="D305" s="7"/>
      <c r="E305" s="8"/>
      <c r="F305" s="8"/>
      <c r="G305" s="8"/>
      <c r="H305" s="8"/>
      <c r="I305" s="7"/>
      <c r="J305" s="7"/>
      <c r="K305" s="7"/>
      <c r="L305" s="7"/>
      <c r="M305" s="7"/>
      <c r="N305" s="8"/>
      <c r="O305" s="8"/>
    </row>
  </sheetData>
  <sheetProtection algorithmName="SHA-512" hashValue="UEqgkG1AWcCa0F5gpUtrtrbBd8ziIs4DIx4754jc67erftwZE3wtYZgP2qo7ECMI1g+xvQHb6S/T3xYQASF5vA==" saltValue="FTLZ0u2epQBWkBHO/pAvI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phoneticPr fontId="6" type="noConversion"/>
  <conditionalFormatting sqref="I19:I22 H23:I25 A1:A1004">
    <cfRule type="expression" dxfId="64" priority="39">
      <formula>$C1="Option"</formula>
    </cfRule>
  </conditionalFormatting>
  <conditionalFormatting sqref="A19:A25">
    <cfRule type="expression" dxfId="63" priority="40">
      <formula>$F19="Fermeture"</formula>
    </cfRule>
    <cfRule type="expression" dxfId="62" priority="41">
      <formula>$F19="Modification"</formula>
    </cfRule>
    <cfRule type="expression" dxfId="61" priority="42">
      <formula>$F19="Création"</formula>
    </cfRule>
  </conditionalFormatting>
  <conditionalFormatting sqref="A1:O9 A10:E10 K10:O11 A11:D11 A12:O12 A13:H13 J13:O16 A14:F14 A15:H15 A16:F16 A17:O18 I19:I22 E19:F23 L19:O25 H23:I25 D24:F25 A26:B26 A27:A29 A30:O1004">
    <cfRule type="expression" dxfId="60" priority="47">
      <formula>$F1="Modification"</formula>
    </cfRule>
    <cfRule type="expression" dxfId="59" priority="48">
      <formula>$F1="Création"</formula>
    </cfRule>
  </conditionalFormatting>
  <conditionalFormatting sqref="A1:O9 K10:O11 A12:O12 J13:O16 A17:O18 L19:O25 A10:E10 A11:D11 A13:H13 A14:F14 A15:H15 A16:F16 E19:F23 I19:I22 H23:I25 A26:B26 A27:A29 D24:F25 A30:O1004">
    <cfRule type="expression" dxfId="58" priority="46">
      <formula>$F1="Fermeture"</formula>
    </cfRule>
  </conditionalFormatting>
  <conditionalFormatting sqref="B27:N27">
    <cfRule type="expression" dxfId="57" priority="27">
      <formula>$F27="Fermeture"</formula>
    </cfRule>
    <cfRule type="expression" dxfId="56" priority="28">
      <formula>$F27="Modification"</formula>
    </cfRule>
    <cfRule type="expression" dxfId="55" priority="29">
      <formula>$F27="Création"</formula>
    </cfRule>
  </conditionalFormatting>
  <conditionalFormatting sqref="D1:E18 G1:N18 E19:E23 L19:N25">
    <cfRule type="expression" dxfId="54" priority="43">
      <formula>$C1="Option"</formula>
    </cfRule>
  </conditionalFormatting>
  <conditionalFormatting sqref="D24:E27 D30:E1004">
    <cfRule type="expression" dxfId="53" priority="25">
      <formula>$C24="Option"</formula>
    </cfRule>
  </conditionalFormatting>
  <conditionalFormatting sqref="D26:O26">
    <cfRule type="expression" dxfId="52" priority="32">
      <formula>$F26="Fermeture"</formula>
    </cfRule>
    <cfRule type="expression" dxfId="51" priority="33">
      <formula>$F26="Modification"</formula>
    </cfRule>
    <cfRule type="expression" dxfId="50" priority="34">
      <formula>$F26="Création"</formula>
    </cfRule>
  </conditionalFormatting>
  <conditionalFormatting sqref="G26:N27 G30:N1004">
    <cfRule type="expression" dxfId="49" priority="20">
      <formula>$C26="Option"</formula>
    </cfRule>
  </conditionalFormatting>
  <conditionalFormatting sqref="H20:H21">
    <cfRule type="expression" dxfId="48" priority="238">
      <formula>$F19="Modification"</formula>
    </cfRule>
    <cfRule type="expression" dxfId="47" priority="239">
      <formula>$F19="Création"</formula>
    </cfRule>
    <cfRule type="expression" dxfId="46" priority="241">
      <formula>$F19="Fermeture"</formula>
    </cfRule>
    <cfRule type="expression" dxfId="45" priority="243">
      <formula>$C19="Option"</formula>
    </cfRule>
  </conditionalFormatting>
  <conditionalFormatting sqref="H22">
    <cfRule type="expression" dxfId="44" priority="35">
      <formula>$C22="Option"</formula>
    </cfRule>
    <cfRule type="expression" dxfId="43" priority="36">
      <formula>$F22="Fermeture"</formula>
    </cfRule>
    <cfRule type="expression" dxfId="42" priority="37">
      <formula>$F22="Modification"</formula>
    </cfRule>
    <cfRule type="expression" dxfId="41" priority="38">
      <formula>$F22="Création"</formula>
    </cfRule>
  </conditionalFormatting>
  <conditionalFormatting sqref="N1:N25 N30:N1004">
    <cfRule type="expression" dxfId="40" priority="45">
      <formula>$M1="Porteuse"</formula>
    </cfRule>
  </conditionalFormatting>
  <conditionalFormatting sqref="N26">
    <cfRule type="expression" dxfId="39" priority="31">
      <formula>$M26="Porteuse"</formula>
    </cfRule>
  </conditionalFormatting>
  <conditionalFormatting sqref="N27">
    <cfRule type="expression" dxfId="38" priority="21">
      <formula>$M27="Porteuse"</formula>
    </cfRule>
  </conditionalFormatting>
  <conditionalFormatting sqref="O27">
    <cfRule type="expression" dxfId="37" priority="18">
      <formula>$F27="Modification"</formula>
    </cfRule>
    <cfRule type="expression" dxfId="36" priority="19">
      <formula>$F27="Création"</formula>
    </cfRule>
  </conditionalFormatting>
  <conditionalFormatting sqref="O27">
    <cfRule type="expression" dxfId="35" priority="17">
      <formula>$F27="Fermeture"</formula>
    </cfRule>
  </conditionalFormatting>
  <conditionalFormatting sqref="D29:E29">
    <cfRule type="expression" dxfId="34" priority="13">
      <formula>$C29="Option"</formula>
    </cfRule>
  </conditionalFormatting>
  <conditionalFormatting sqref="B29:M29 K28:M28">
    <cfRule type="expression" dxfId="33" priority="14">
      <formula>$F28="Fermeture"</formula>
    </cfRule>
    <cfRule type="expression" dxfId="32" priority="15">
      <formula>$F28="Modification"</formula>
    </cfRule>
    <cfRule type="expression" dxfId="31" priority="16">
      <formula>$F28="Création"</formula>
    </cfRule>
  </conditionalFormatting>
  <conditionalFormatting sqref="G29:N29 K28:N28">
    <cfRule type="expression" dxfId="30" priority="8">
      <formula>$C28="Option"</formula>
    </cfRule>
  </conditionalFormatting>
  <conditionalFormatting sqref="N28:N29">
    <cfRule type="expression" dxfId="29" priority="9">
      <formula>$M28="Porteuse"</formula>
    </cfRule>
  </conditionalFormatting>
  <conditionalFormatting sqref="N28:O29">
    <cfRule type="expression" dxfId="28" priority="10">
      <formula>$F28="Fermeture"</formula>
    </cfRule>
    <cfRule type="expression" dxfId="27" priority="11">
      <formula>$F28="Modification"</formula>
    </cfRule>
    <cfRule type="expression" dxfId="26" priority="12">
      <formula>$F28="Création"</formula>
    </cfRule>
  </conditionalFormatting>
  <conditionalFormatting sqref="D28:E28 G28:J28">
    <cfRule type="expression" dxfId="25" priority="1">
      <formula>$C28="Option"</formula>
    </cfRule>
  </conditionalFormatting>
  <conditionalFormatting sqref="B28:J28">
    <cfRule type="expression" dxfId="24" priority="3">
      <formula>$F28="Modification"</formula>
    </cfRule>
    <cfRule type="expression" dxfId="23" priority="4">
      <formula>$F28="Création"</formula>
    </cfRule>
  </conditionalFormatting>
  <conditionalFormatting sqref="B28:J28">
    <cfRule type="expression" dxfId="22" priority="2">
      <formula>$F28="Fermeture"</formula>
    </cfRule>
  </conditionalFormatting>
  <dataValidations count="6">
    <dataValidation type="list" allowBlank="1" showInputMessage="1" showErrorMessage="1" sqref="M19:M305" xr:uid="{00000000-0002-0000-0900-000000000000}">
      <formula1>List_Mutualisation</formula1>
    </dataValidation>
    <dataValidation type="list" allowBlank="1" showInputMessage="1" showErrorMessage="1" sqref="C19:C305" xr:uid="{00000000-0002-0000-0900-000002000000}">
      <formula1>List_NatureELP</formula1>
    </dataValidation>
    <dataValidation type="list" allowBlank="1" showInputMessage="1" showErrorMessage="1" sqref="F19:F305" xr:uid="{00000000-0002-0000-0900-000003000000}">
      <formula1>List_Statut</formula1>
    </dataValidation>
    <dataValidation type="list" allowBlank="1" showInputMessage="1" showErrorMessage="1" sqref="E19:E305" xr:uid="{00000000-0002-0000-0900-000004000000}">
      <formula1>List_Type</formula1>
    </dataValidation>
    <dataValidation type="list" allowBlank="1" showInputMessage="1" showErrorMessage="1" sqref="L19:L305" xr:uid="{00000000-0002-0000-0900-000005000000}">
      <formula1>"Anglais"</formula1>
    </dataValidation>
    <dataValidation type="list" allowBlank="1" showInputMessage="1" showErrorMessage="1" sqref="H20:H305" xr:uid="{00000000-0002-0000-0900-000001000000}">
      <formula1>List_CNU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00"/>
  <sheetViews>
    <sheetView zoomScale="55" zoomScaleNormal="55" workbookViewId="0">
      <pane ySplit="18" topLeftCell="A19" activePane="bottomLeft" state="frozen"/>
      <selection activeCell="D25" sqref="D25"/>
      <selection pane="bottomLeft" activeCell="C40" sqref="C40"/>
    </sheetView>
  </sheetViews>
  <sheetFormatPr baseColWidth="10" defaultRowHeight="14.4" x14ac:dyDescent="0.3"/>
  <cols>
    <col min="1" max="1" width="39" style="18" customWidth="1"/>
    <col min="2" max="2" width="50.5546875" style="18" customWidth="1"/>
    <col min="3" max="3" width="15.5546875" style="22" customWidth="1"/>
    <col min="4" max="4" width="20.88671875" style="18" customWidth="1"/>
    <col min="5" max="6" width="15.5546875" style="18" customWidth="1"/>
    <col min="7" max="7" width="25.109375" style="18" customWidth="1"/>
    <col min="8" max="8" width="27.109375" style="18" customWidth="1"/>
    <col min="9" max="9" width="35.44140625" style="18" customWidth="1"/>
    <col min="10" max="10" width="18.5546875" style="18" customWidth="1"/>
    <col min="11" max="11" width="40.5546875" style="18" customWidth="1"/>
    <col min="12" max="12" width="31.5546875" style="18" customWidth="1"/>
    <col min="13" max="14" width="22.44140625" style="18" customWidth="1"/>
    <col min="15" max="15" width="20.44140625" style="18" customWidth="1"/>
    <col min="16" max="16" width="21.5546875" style="18" bestFit="1" customWidth="1"/>
    <col min="17" max="18" width="17.88671875" style="18" customWidth="1"/>
    <col min="19" max="19" width="79.5546875" style="18" customWidth="1"/>
    <col min="20" max="20" width="45.88671875" customWidth="1"/>
  </cols>
  <sheetData>
    <row r="1" spans="1:19" x14ac:dyDescent="0.3">
      <c r="A1" s="198"/>
      <c r="B1" s="198"/>
      <c r="C1" s="198"/>
      <c r="D1" s="198"/>
      <c r="E1" s="198"/>
      <c r="F1" s="198"/>
      <c r="G1" s="198"/>
      <c r="H1" s="198"/>
      <c r="I1" s="198"/>
      <c r="J1" s="37"/>
    </row>
    <row r="2" spans="1:19" x14ac:dyDescent="0.3">
      <c r="A2" s="198"/>
      <c r="B2" s="198"/>
      <c r="C2" s="198"/>
      <c r="D2" s="198"/>
      <c r="E2" s="198"/>
      <c r="F2" s="198"/>
      <c r="G2" s="198"/>
      <c r="H2" s="198"/>
      <c r="I2" s="198"/>
      <c r="J2" s="37"/>
    </row>
    <row r="3" spans="1:19" x14ac:dyDescent="0.3">
      <c r="A3" s="198"/>
      <c r="B3" s="198"/>
      <c r="C3" s="198"/>
      <c r="D3" s="198"/>
      <c r="E3" s="198"/>
      <c r="F3" s="198"/>
      <c r="G3" s="198"/>
      <c r="H3" s="198"/>
      <c r="I3" s="198"/>
      <c r="J3" s="37"/>
    </row>
    <row r="4" spans="1:19" x14ac:dyDescent="0.3">
      <c r="A4" s="198"/>
      <c r="B4" s="198"/>
      <c r="C4" s="198"/>
      <c r="D4" s="198"/>
      <c r="E4" s="198"/>
      <c r="F4" s="198"/>
      <c r="G4" s="198"/>
      <c r="H4" s="198"/>
      <c r="I4" s="198"/>
      <c r="J4" s="37"/>
    </row>
    <row r="5" spans="1:19" x14ac:dyDescent="0.3">
      <c r="A5" s="198"/>
      <c r="B5" s="198"/>
      <c r="C5" s="198"/>
      <c r="D5" s="198"/>
      <c r="E5" s="198"/>
      <c r="F5" s="198"/>
      <c r="G5" s="198"/>
      <c r="H5" s="198"/>
      <c r="I5" s="198"/>
      <c r="J5" s="37"/>
    </row>
    <row r="6" spans="1:19" x14ac:dyDescent="0.3">
      <c r="A6" s="198"/>
      <c r="B6" s="198"/>
      <c r="C6" s="198"/>
      <c r="D6" s="198"/>
      <c r="E6" s="198"/>
      <c r="F6" s="198"/>
      <c r="G6" s="198"/>
      <c r="H6" s="198"/>
      <c r="I6" s="198"/>
      <c r="J6" s="37"/>
    </row>
    <row r="7" spans="1:19" ht="14.4" customHeight="1" x14ac:dyDescent="0.3">
      <c r="A7" s="218" t="s">
        <v>209</v>
      </c>
      <c r="B7" s="217" t="str">
        <f>'Fiche Générale'!B2</f>
        <v>HEALTHY</v>
      </c>
      <c r="C7" s="200" t="s">
        <v>68</v>
      </c>
      <c r="D7" s="200"/>
      <c r="E7" s="215" t="str">
        <f>'Fiche Générale'!B3</f>
        <v>STAPS: Activité  physique adaptée et santé</v>
      </c>
      <c r="F7" s="216"/>
      <c r="G7" s="200" t="s">
        <v>207</v>
      </c>
      <c r="H7" s="217" t="str">
        <f>'Fiche Générale'!B4</f>
        <v>PMAPA18</v>
      </c>
      <c r="I7" s="217"/>
      <c r="J7" s="38"/>
      <c r="K7" s="23"/>
    </row>
    <row r="8" spans="1:19" ht="14.4" customHeight="1" x14ac:dyDescent="0.3">
      <c r="A8" s="219"/>
      <c r="B8" s="217"/>
      <c r="C8" s="200"/>
      <c r="D8" s="200"/>
      <c r="E8" s="215"/>
      <c r="F8" s="216"/>
      <c r="G8" s="200"/>
      <c r="H8" s="217"/>
      <c r="I8" s="217"/>
      <c r="J8" s="38"/>
      <c r="K8" s="23"/>
    </row>
    <row r="9" spans="1:19" ht="14.4" customHeight="1" x14ac:dyDescent="0.3">
      <c r="A9" s="219"/>
      <c r="B9" s="217"/>
      <c r="C9" s="200"/>
      <c r="D9" s="200"/>
      <c r="E9" s="215"/>
      <c r="F9" s="216"/>
      <c r="G9" s="200"/>
      <c r="H9" s="217"/>
      <c r="I9" s="217"/>
      <c r="J9" s="38"/>
      <c r="K9" s="23"/>
    </row>
    <row r="10" spans="1:19" ht="14.4" customHeight="1" x14ac:dyDescent="0.3">
      <c r="A10" s="219"/>
      <c r="B10" s="217"/>
      <c r="C10" s="205" t="s">
        <v>69</v>
      </c>
      <c r="D10" s="205"/>
      <c r="E10" s="209">
        <f>'Fiche Générale'!B12</f>
        <v>0</v>
      </c>
      <c r="F10" s="210"/>
      <c r="G10" s="210"/>
      <c r="H10" s="210"/>
      <c r="I10" s="211"/>
      <c r="J10" s="39"/>
      <c r="K10" s="23"/>
    </row>
    <row r="11" spans="1:19" ht="14.4" customHeight="1" x14ac:dyDescent="0.3">
      <c r="A11" s="220"/>
      <c r="B11" s="217"/>
      <c r="C11" s="205"/>
      <c r="D11" s="205"/>
      <c r="E11" s="212"/>
      <c r="F11" s="213"/>
      <c r="G11" s="213"/>
      <c r="H11" s="213"/>
      <c r="I11" s="214"/>
      <c r="J11" s="39"/>
      <c r="K11" s="23"/>
    </row>
    <row r="12" spans="1:19" x14ac:dyDescent="0.3">
      <c r="C12" s="18"/>
      <c r="I12" s="13"/>
      <c r="J12" s="13"/>
      <c r="M12" s="201" t="s">
        <v>47</v>
      </c>
      <c r="N12" s="202"/>
      <c r="O12" s="233"/>
      <c r="P12" s="201" t="s">
        <v>50</v>
      </c>
      <c r="Q12" s="202"/>
      <c r="R12" s="202"/>
      <c r="S12" s="233"/>
    </row>
    <row r="13" spans="1:19" x14ac:dyDescent="0.3">
      <c r="A13" s="226" t="s">
        <v>23</v>
      </c>
      <c r="B13" s="150" t="str">
        <f>'S4 Maquette'!B13:B14</f>
        <v>2ème Année</v>
      </c>
      <c r="C13" s="150"/>
      <c r="D13" s="226" t="s">
        <v>25</v>
      </c>
      <c r="E13" s="221" t="str">
        <f>'S4 Maquette'!E13:F14</f>
        <v>PMAPA1</v>
      </c>
      <c r="F13" s="221"/>
      <c r="G13" s="221"/>
      <c r="H13" s="199" t="s">
        <v>193</v>
      </c>
      <c r="I13" s="199"/>
      <c r="J13" s="40"/>
      <c r="M13" s="203"/>
      <c r="N13" s="204"/>
      <c r="O13" s="234"/>
      <c r="P13" s="203"/>
      <c r="Q13" s="204"/>
      <c r="R13" s="204"/>
      <c r="S13" s="234"/>
    </row>
    <row r="14" spans="1:19" x14ac:dyDescent="0.3">
      <c r="A14" s="228"/>
      <c r="B14" s="150"/>
      <c r="C14" s="150"/>
      <c r="D14" s="228"/>
      <c r="E14" s="221"/>
      <c r="F14" s="221"/>
      <c r="G14" s="221"/>
      <c r="H14" s="199"/>
      <c r="I14" s="199"/>
      <c r="J14" s="40"/>
      <c r="M14" s="199" t="s">
        <v>48</v>
      </c>
      <c r="N14" s="201" t="s">
        <v>49</v>
      </c>
      <c r="O14" s="233"/>
      <c r="P14" s="198"/>
      <c r="Q14" s="222"/>
      <c r="R14" s="225"/>
      <c r="S14" s="226"/>
    </row>
    <row r="15" spans="1:19" x14ac:dyDescent="0.3">
      <c r="A15" s="226" t="s">
        <v>24</v>
      </c>
      <c r="B15" s="152" t="str">
        <f>'S4 Maquette'!B15:B16</f>
        <v>Semestre 4</v>
      </c>
      <c r="C15" s="153"/>
      <c r="D15" s="226" t="s">
        <v>55</v>
      </c>
      <c r="E15" s="221">
        <f>'S4 Maquette'!E15:F16</f>
        <v>0</v>
      </c>
      <c r="F15" s="221"/>
      <c r="G15" s="221"/>
      <c r="H15" s="229" t="str">
        <f>'Fiche Générale'!B5</f>
        <v>Seconde Chance</v>
      </c>
      <c r="I15" s="230"/>
      <c r="J15" s="41"/>
      <c r="M15" s="199"/>
      <c r="N15" s="235"/>
      <c r="O15" s="236"/>
      <c r="P15" s="198"/>
      <c r="Q15" s="223"/>
      <c r="R15" s="225"/>
      <c r="S15" s="227"/>
    </row>
    <row r="16" spans="1:19" x14ac:dyDescent="0.3">
      <c r="A16" s="228"/>
      <c r="B16" s="155"/>
      <c r="C16" s="156"/>
      <c r="D16" s="228"/>
      <c r="E16" s="221"/>
      <c r="F16" s="221"/>
      <c r="G16" s="221"/>
      <c r="H16" s="231"/>
      <c r="I16" s="232"/>
      <c r="J16" s="41"/>
      <c r="M16" s="199"/>
      <c r="N16" s="235"/>
      <c r="O16" s="236"/>
      <c r="P16" s="198"/>
      <c r="Q16" s="223"/>
      <c r="R16" s="225"/>
      <c r="S16" s="227"/>
    </row>
    <row r="17" spans="1:20" x14ac:dyDescent="0.3">
      <c r="L17" s="19"/>
      <c r="M17" s="199"/>
      <c r="N17" s="203"/>
      <c r="O17" s="234"/>
      <c r="P17" s="198"/>
      <c r="Q17" s="224"/>
      <c r="R17" s="225"/>
      <c r="S17" s="228"/>
    </row>
    <row r="18" spans="1:20" ht="59.4" customHeight="1" x14ac:dyDescent="0.3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3">
      <c r="A19" s="60" t="str">
        <f>'S4 Maquette'!B19</f>
        <v>UE14  Pré-professionnalisation</v>
      </c>
      <c r="B19" s="60" t="str">
        <f>'S4 Maquette'!C19</f>
        <v>Unité d'enseignement</v>
      </c>
      <c r="C19" s="61" t="str">
        <f>'S4 Maquette'!F19</f>
        <v>Modification</v>
      </c>
      <c r="D19" s="11"/>
      <c r="E19" s="11"/>
      <c r="F19" s="11"/>
      <c r="G19" s="68" t="s">
        <v>431</v>
      </c>
      <c r="H19" s="68" t="s">
        <v>432</v>
      </c>
      <c r="I19" s="73"/>
      <c r="J19" s="73"/>
      <c r="K19" s="68" t="s">
        <v>1</v>
      </c>
      <c r="L19" s="68"/>
      <c r="M19" s="68">
        <v>2</v>
      </c>
      <c r="N19" s="68" t="s">
        <v>8</v>
      </c>
      <c r="O19" s="68"/>
      <c r="P19" s="73"/>
      <c r="Q19" s="65"/>
      <c r="R19" s="65"/>
      <c r="S19" s="66"/>
      <c r="T19" s="67"/>
    </row>
    <row r="20" spans="1:20" ht="30.6" customHeight="1" x14ac:dyDescent="0.3">
      <c r="A20" s="60" t="str">
        <f>'S4 Maquette'!B20</f>
        <v>Création et gestion de structures en APAS</v>
      </c>
      <c r="B20" s="60">
        <f>'S4 Maquette'!C20</f>
        <v>0</v>
      </c>
      <c r="C20" s="61" t="str">
        <f>'S4 Maquette'!F20</f>
        <v>Modification</v>
      </c>
      <c r="D20" s="11"/>
      <c r="E20" s="11"/>
      <c r="F20" s="11"/>
      <c r="G20" s="68" t="s">
        <v>432</v>
      </c>
      <c r="H20" s="68" t="s">
        <v>432</v>
      </c>
      <c r="I20" s="73"/>
      <c r="J20" s="73"/>
      <c r="K20" s="68"/>
      <c r="L20" s="68"/>
      <c r="M20" s="68"/>
      <c r="N20" s="68"/>
      <c r="O20" s="68"/>
      <c r="P20" s="73"/>
      <c r="Q20" s="65"/>
      <c r="R20" s="65"/>
      <c r="S20" s="66"/>
      <c r="T20" s="67"/>
    </row>
    <row r="21" spans="1:20" ht="30.6" customHeight="1" x14ac:dyDescent="0.3">
      <c r="A21" s="60" t="str">
        <f>'S4 Maquette'!B21</f>
        <v>Communication de projet</v>
      </c>
      <c r="B21" s="60">
        <f>'S4 Maquette'!C21</f>
        <v>0</v>
      </c>
      <c r="C21" s="61" t="str">
        <f>'S4 Maquette'!F21</f>
        <v>Modification</v>
      </c>
      <c r="D21" s="11"/>
      <c r="E21" s="11"/>
      <c r="F21" s="11"/>
      <c r="G21" s="68" t="s">
        <v>432</v>
      </c>
      <c r="H21" s="68" t="s">
        <v>432</v>
      </c>
      <c r="I21" s="73"/>
      <c r="J21" s="73"/>
      <c r="K21" s="68"/>
      <c r="L21" s="68"/>
      <c r="M21" s="68"/>
      <c r="N21" s="68"/>
      <c r="O21" s="68"/>
      <c r="P21" s="73"/>
      <c r="Q21" s="65"/>
      <c r="R21" s="65"/>
      <c r="S21" s="66"/>
      <c r="T21" s="67"/>
    </row>
    <row r="22" spans="1:20" ht="30.6" customHeight="1" x14ac:dyDescent="0.3">
      <c r="A22" s="60" t="str">
        <f>'S4 Maquette'!B22</f>
        <v xml:space="preserve">Contexte Clinique et Scientifique </v>
      </c>
      <c r="B22" s="60">
        <f>'S4 Maquette'!C22</f>
        <v>0</v>
      </c>
      <c r="C22" s="61" t="str">
        <f>'S4 Maquette'!F22</f>
        <v>Création</v>
      </c>
      <c r="D22" s="7"/>
      <c r="E22" s="7"/>
      <c r="F22" s="7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12"/>
      <c r="T22" s="1"/>
    </row>
    <row r="23" spans="1:20" ht="30.6" customHeight="1" x14ac:dyDescent="0.3">
      <c r="A23" s="60" t="str">
        <f>'S4 Maquette'!B23</f>
        <v>UE15  Projet professionnel et de recherche</v>
      </c>
      <c r="B23" s="60">
        <f>'S4 Maquette'!C23</f>
        <v>0</v>
      </c>
      <c r="C23" s="61">
        <f>'S4 Maquette'!F23</f>
        <v>0</v>
      </c>
      <c r="D23" s="7"/>
      <c r="E23" s="7"/>
      <c r="F23" s="7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12"/>
      <c r="T23" s="1"/>
    </row>
    <row r="24" spans="1:20" ht="30.6" customHeight="1" x14ac:dyDescent="0.3">
      <c r="A24" s="60" t="str">
        <f>'S4 Maquette'!B24</f>
        <v>Préparation mémoire et stage</v>
      </c>
      <c r="B24" s="60" t="str">
        <f>'S4 Maquette'!C24</f>
        <v>Élément constitutif d'une UE</v>
      </c>
      <c r="C24" s="61">
        <f>'S4 Maquette'!F24</f>
        <v>0</v>
      </c>
      <c r="D24" s="7"/>
      <c r="E24" s="7"/>
      <c r="F24" s="7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12"/>
      <c r="T24" s="1"/>
    </row>
    <row r="25" spans="1:20" ht="30.6" customHeight="1" x14ac:dyDescent="0.3">
      <c r="A25" s="60" t="str">
        <f>'S4 Maquette'!B25</f>
        <v>Outils statistiques et numériques</v>
      </c>
      <c r="B25" s="60" t="str">
        <f>'S4 Maquette'!C25</f>
        <v>Élément constitutif d'une UE</v>
      </c>
      <c r="C25" s="61" t="str">
        <f>'S4 Maquette'!F25</f>
        <v>Modification</v>
      </c>
      <c r="D25" s="7"/>
      <c r="E25" s="7"/>
      <c r="F25" s="7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12"/>
      <c r="T25" s="1"/>
    </row>
    <row r="26" spans="1:20" ht="30.6" customHeight="1" x14ac:dyDescent="0.3">
      <c r="A26" s="60" t="str">
        <f>'S4 Maquette'!B26</f>
        <v xml:space="preserve">Préparation projet professionnel international </v>
      </c>
      <c r="B26" s="60">
        <f>'S4 Maquette'!C26</f>
        <v>0</v>
      </c>
      <c r="C26" s="61" t="str">
        <f>'S4 Maquette'!F26</f>
        <v>Création</v>
      </c>
      <c r="D26" s="7"/>
      <c r="E26" s="7"/>
      <c r="F26" s="7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12"/>
      <c r="T26" s="1"/>
    </row>
    <row r="27" spans="1:20" ht="30.6" customHeight="1" x14ac:dyDescent="0.3">
      <c r="A27" s="60" t="str">
        <f>'S4 Maquette'!B27</f>
        <v>Enseignements optionnels / mineures</v>
      </c>
      <c r="B27" s="60">
        <f>'S4 Maquette'!C27</f>
        <v>0</v>
      </c>
      <c r="C27" s="61" t="str">
        <f>'S4 Maquette'!F27</f>
        <v>Création</v>
      </c>
      <c r="D27" s="7"/>
      <c r="E27" s="7"/>
      <c r="F27" s="7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12"/>
      <c r="T27" s="1"/>
    </row>
    <row r="28" spans="1:20" ht="30.6" customHeight="1" x14ac:dyDescent="0.3">
      <c r="A28" s="60" t="str">
        <f>'S4 Maquette'!B28</f>
        <v>Innovation &amp; Design Thinking 2</v>
      </c>
      <c r="B28" s="60">
        <f>'S4 Maquette'!C28</f>
        <v>0</v>
      </c>
      <c r="C28" s="61" t="str">
        <f>'S4 Maquette'!F28</f>
        <v>Création</v>
      </c>
      <c r="D28" s="7"/>
      <c r="E28" s="7"/>
      <c r="F28" s="7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12"/>
      <c r="T28" s="1"/>
    </row>
    <row r="29" spans="1:20" ht="30.6" customHeight="1" x14ac:dyDescent="0.3">
      <c r="A29" s="60" t="str">
        <f>'S4 Maquette'!B29</f>
        <v>Healthy-Athon</v>
      </c>
      <c r="B29" s="60">
        <f>'S4 Maquette'!C29</f>
        <v>0</v>
      </c>
      <c r="C29" s="61" t="str">
        <f>'S4 Maquette'!F29</f>
        <v>Création</v>
      </c>
      <c r="D29" s="7"/>
      <c r="E29" s="7"/>
      <c r="F29" s="7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12"/>
      <c r="T29" s="1"/>
    </row>
    <row r="30" spans="1:20" ht="30.6" customHeight="1" x14ac:dyDescent="0.3">
      <c r="A30" s="60">
        <f>'S4 Maquette'!B30</f>
        <v>0</v>
      </c>
      <c r="B30" s="60">
        <f>'S4 Maquette'!C30</f>
        <v>0</v>
      </c>
      <c r="C30" s="61">
        <f>'S4 Maquette'!F30</f>
        <v>0</v>
      </c>
      <c r="D30" s="7"/>
      <c r="E30" s="7"/>
      <c r="F30" s="7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12"/>
      <c r="T30" s="1"/>
    </row>
    <row r="31" spans="1:20" ht="30.6" customHeight="1" x14ac:dyDescent="0.3">
      <c r="A31" s="60">
        <f>'S4 Maquette'!B31</f>
        <v>0</v>
      </c>
      <c r="B31" s="60">
        <f>'S4 Maquette'!C31</f>
        <v>0</v>
      </c>
      <c r="C31" s="61">
        <f>'S4 Maquette'!F31</f>
        <v>0</v>
      </c>
      <c r="D31" s="7"/>
      <c r="E31" s="7"/>
      <c r="F31" s="7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12"/>
      <c r="T31" s="1"/>
    </row>
    <row r="32" spans="1:20" ht="30.6" customHeight="1" x14ac:dyDescent="0.3">
      <c r="A32" s="60">
        <f>'S4 Maquette'!B32</f>
        <v>0</v>
      </c>
      <c r="B32" s="60">
        <f>'S4 Maquette'!C32</f>
        <v>0</v>
      </c>
      <c r="C32" s="61">
        <f>'S4 Maquette'!F32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2"/>
      <c r="T32" s="1"/>
    </row>
    <row r="33" spans="1:20" ht="30.6" customHeight="1" x14ac:dyDescent="0.3">
      <c r="A33" s="60">
        <f>'S4 Maquette'!B33</f>
        <v>0</v>
      </c>
      <c r="B33" s="60">
        <f>'S4 Maquette'!C33</f>
        <v>0</v>
      </c>
      <c r="C33" s="61">
        <f>'S4 Maquette'!F33</f>
        <v>0</v>
      </c>
      <c r="D33" s="7"/>
      <c r="E33" s="7"/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  <c r="T33" s="1"/>
    </row>
    <row r="34" spans="1:20" ht="30.6" customHeight="1" x14ac:dyDescent="0.3">
      <c r="A34" s="60">
        <f>'S4 Maquette'!B34</f>
        <v>0</v>
      </c>
      <c r="B34" s="60">
        <f>'S4 Maquette'!C34</f>
        <v>0</v>
      </c>
      <c r="C34" s="61">
        <f>'S4 Maquette'!F34</f>
        <v>0</v>
      </c>
      <c r="D34" s="7"/>
      <c r="E34" s="7"/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  <c r="T34" s="1"/>
    </row>
    <row r="35" spans="1:20" ht="30.6" customHeight="1" x14ac:dyDescent="0.3">
      <c r="A35" s="60">
        <f>'S4 Maquette'!B35</f>
        <v>0</v>
      </c>
      <c r="B35" s="60">
        <f>'S4 Maquette'!C35</f>
        <v>0</v>
      </c>
      <c r="C35" s="61">
        <f>'S4 Maquette'!F35</f>
        <v>0</v>
      </c>
      <c r="D35" s="7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  <c r="T35" s="1"/>
    </row>
    <row r="36" spans="1:20" ht="30.6" customHeight="1" x14ac:dyDescent="0.3">
      <c r="A36" s="60">
        <f>'S4 Maquette'!B36</f>
        <v>0</v>
      </c>
      <c r="B36" s="60">
        <f>'S4 Maquette'!C36</f>
        <v>0</v>
      </c>
      <c r="C36" s="61">
        <f>'S4 Maquette'!F36</f>
        <v>0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1"/>
    </row>
    <row r="37" spans="1:20" ht="30.6" customHeight="1" x14ac:dyDescent="0.3">
      <c r="A37" s="60">
        <f>'S4 Maquette'!B37</f>
        <v>0</v>
      </c>
      <c r="B37" s="60">
        <f>'S4 Maquette'!C37</f>
        <v>0</v>
      </c>
      <c r="C37" s="61">
        <f>'S4 Maquette'!F37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1"/>
    </row>
    <row r="38" spans="1:20" ht="30.6" customHeight="1" x14ac:dyDescent="0.3">
      <c r="A38" s="60">
        <f>'S4 Maquette'!B38</f>
        <v>0</v>
      </c>
      <c r="B38" s="60">
        <f>'S4 Maquette'!C38</f>
        <v>0</v>
      </c>
      <c r="C38" s="61">
        <f>'S4 Maquette'!F38</f>
        <v>0</v>
      </c>
      <c r="D38" s="7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1"/>
    </row>
    <row r="39" spans="1:20" ht="30.6" customHeight="1" x14ac:dyDescent="0.3">
      <c r="A39" s="60">
        <f>'S4 Maquette'!B39</f>
        <v>0</v>
      </c>
      <c r="B39" s="60">
        <f>'S4 Maquette'!C39</f>
        <v>0</v>
      </c>
      <c r="C39" s="61">
        <f>'S4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1"/>
    </row>
    <row r="40" spans="1:20" ht="30.6" customHeight="1" x14ac:dyDescent="0.3">
      <c r="A40" s="60">
        <f>'S4 Maquette'!B40</f>
        <v>0</v>
      </c>
      <c r="B40" s="60">
        <f>'S4 Maquette'!C40</f>
        <v>0</v>
      </c>
      <c r="C40" s="61">
        <f>'S4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1"/>
    </row>
    <row r="41" spans="1:20" ht="30.6" customHeight="1" x14ac:dyDescent="0.3">
      <c r="A41" s="60">
        <f>'S4 Maquette'!B41</f>
        <v>0</v>
      </c>
      <c r="B41" s="60">
        <f>'S4 Maquette'!C41</f>
        <v>0</v>
      </c>
      <c r="C41" s="61">
        <f>'S4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1"/>
    </row>
    <row r="42" spans="1:20" ht="30.6" customHeight="1" x14ac:dyDescent="0.3">
      <c r="A42" s="60">
        <f>'S4 Maquette'!B42</f>
        <v>0</v>
      </c>
      <c r="B42" s="60">
        <f>'S4 Maquette'!C42</f>
        <v>0</v>
      </c>
      <c r="C42" s="61">
        <f>'S4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1"/>
    </row>
    <row r="43" spans="1:20" ht="30.6" customHeight="1" x14ac:dyDescent="0.3">
      <c r="A43" s="60">
        <f>'S4 Maquette'!B43</f>
        <v>0</v>
      </c>
      <c r="B43" s="60">
        <f>'S4 Maquette'!C43</f>
        <v>0</v>
      </c>
      <c r="C43" s="61">
        <f>'S4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1"/>
    </row>
    <row r="44" spans="1:20" ht="30.6" customHeight="1" x14ac:dyDescent="0.3">
      <c r="A44" s="60">
        <f>'S4 Maquette'!B44</f>
        <v>0</v>
      </c>
      <c r="B44" s="60">
        <f>'S4 Maquette'!C44</f>
        <v>0</v>
      </c>
      <c r="C44" s="61">
        <f>'S4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1"/>
    </row>
    <row r="45" spans="1:20" ht="30.6" customHeight="1" x14ac:dyDescent="0.3">
      <c r="A45" s="60">
        <f>'S4 Maquette'!B45</f>
        <v>0</v>
      </c>
      <c r="B45" s="60">
        <f>'S4 Maquette'!C45</f>
        <v>0</v>
      </c>
      <c r="C45" s="61">
        <f>'S4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1"/>
    </row>
    <row r="46" spans="1:20" ht="30.6" customHeight="1" x14ac:dyDescent="0.3">
      <c r="A46" s="60">
        <f>'S4 Maquette'!B46</f>
        <v>0</v>
      </c>
      <c r="B46" s="60">
        <f>'S4 Maquette'!C46</f>
        <v>0</v>
      </c>
      <c r="C46" s="61">
        <f>'S4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1"/>
    </row>
    <row r="47" spans="1:20" ht="30.6" customHeight="1" x14ac:dyDescent="0.3">
      <c r="A47" s="60">
        <f>'S4 Maquette'!B47</f>
        <v>0</v>
      </c>
      <c r="B47" s="60">
        <f>'S4 Maquette'!C47</f>
        <v>0</v>
      </c>
      <c r="C47" s="61">
        <f>'S4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1"/>
    </row>
    <row r="48" spans="1:20" ht="30.6" customHeight="1" x14ac:dyDescent="0.3">
      <c r="A48" s="60">
        <f>'S4 Maquette'!B48</f>
        <v>0</v>
      </c>
      <c r="B48" s="60">
        <f>'S4 Maquette'!C48</f>
        <v>0</v>
      </c>
      <c r="C48" s="61">
        <f>'S4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1"/>
    </row>
    <row r="49" spans="1:20" ht="30.6" customHeight="1" x14ac:dyDescent="0.3">
      <c r="A49" s="60">
        <f>'S4 Maquette'!B49</f>
        <v>0</v>
      </c>
      <c r="B49" s="60">
        <f>'S4 Maquette'!C49</f>
        <v>0</v>
      </c>
      <c r="C49" s="61">
        <f>'S4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1"/>
    </row>
    <row r="50" spans="1:20" ht="30.6" customHeight="1" x14ac:dyDescent="0.3">
      <c r="A50" s="60">
        <f>'S4 Maquette'!B50</f>
        <v>0</v>
      </c>
      <c r="B50" s="60">
        <f>'S4 Maquette'!C50</f>
        <v>0</v>
      </c>
      <c r="C50" s="61">
        <f>'S4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1"/>
    </row>
    <row r="51" spans="1:20" ht="30.6" customHeight="1" x14ac:dyDescent="0.3">
      <c r="A51" s="60">
        <f>'S4 Maquette'!B51</f>
        <v>0</v>
      </c>
      <c r="B51" s="60">
        <f>'S4 Maquette'!C51</f>
        <v>0</v>
      </c>
      <c r="C51" s="61">
        <f>'S4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1"/>
    </row>
    <row r="52" spans="1:20" ht="30.6" customHeight="1" x14ac:dyDescent="0.3">
      <c r="A52" s="60">
        <f>'S4 Maquette'!B52</f>
        <v>0</v>
      </c>
      <c r="B52" s="60">
        <f>'S4 Maquette'!C52</f>
        <v>0</v>
      </c>
      <c r="C52" s="61">
        <f>'S4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1"/>
    </row>
    <row r="53" spans="1:20" ht="30.6" customHeight="1" x14ac:dyDescent="0.3">
      <c r="A53" s="60">
        <f>'S4 Maquette'!B53</f>
        <v>0</v>
      </c>
      <c r="B53" s="60">
        <f>'S4 Maquette'!C53</f>
        <v>0</v>
      </c>
      <c r="C53" s="61">
        <f>'S4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1"/>
    </row>
    <row r="54" spans="1:20" ht="30.6" customHeight="1" x14ac:dyDescent="0.3">
      <c r="A54" s="60">
        <f>'S4 Maquette'!B54</f>
        <v>0</v>
      </c>
      <c r="B54" s="60">
        <f>'S4 Maquette'!C54</f>
        <v>0</v>
      </c>
      <c r="C54" s="61">
        <f>'S4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1"/>
    </row>
    <row r="55" spans="1:20" ht="30.6" customHeight="1" x14ac:dyDescent="0.3">
      <c r="A55" s="60">
        <f>'S4 Maquette'!B55</f>
        <v>0</v>
      </c>
      <c r="B55" s="60">
        <f>'S4 Maquette'!C55</f>
        <v>0</v>
      </c>
      <c r="C55" s="61">
        <f>'S4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1"/>
    </row>
    <row r="56" spans="1:20" ht="30.6" customHeight="1" x14ac:dyDescent="0.3">
      <c r="A56" s="60">
        <f>'S4 Maquette'!B56</f>
        <v>0</v>
      </c>
      <c r="B56" s="60">
        <f>'S4 Maquette'!C56</f>
        <v>0</v>
      </c>
      <c r="C56" s="61">
        <f>'S4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1"/>
    </row>
    <row r="57" spans="1:20" ht="30.6" customHeight="1" x14ac:dyDescent="0.3">
      <c r="A57" s="60">
        <f>'S4 Maquette'!B57</f>
        <v>0</v>
      </c>
      <c r="B57" s="60">
        <f>'S4 Maquette'!C57</f>
        <v>0</v>
      </c>
      <c r="C57" s="61">
        <f>'S4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1"/>
    </row>
    <row r="58" spans="1:20" ht="30.6" customHeight="1" x14ac:dyDescent="0.3">
      <c r="A58" s="60">
        <f>'S4 Maquette'!B58</f>
        <v>0</v>
      </c>
      <c r="B58" s="60">
        <f>'S4 Maquette'!C58</f>
        <v>0</v>
      </c>
      <c r="C58" s="61">
        <f>'S4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1"/>
    </row>
    <row r="59" spans="1:20" ht="30.6" customHeight="1" x14ac:dyDescent="0.3">
      <c r="A59" s="60">
        <f>'S4 Maquette'!B59</f>
        <v>0</v>
      </c>
      <c r="B59" s="60">
        <f>'S4 Maquette'!C59</f>
        <v>0</v>
      </c>
      <c r="C59" s="61">
        <f>'S4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1"/>
    </row>
    <row r="60" spans="1:20" ht="30.6" customHeight="1" x14ac:dyDescent="0.3">
      <c r="A60" s="60">
        <f>'S4 Maquette'!B60</f>
        <v>0</v>
      </c>
      <c r="B60" s="60">
        <f>'S4 Maquette'!C60</f>
        <v>0</v>
      </c>
      <c r="C60" s="61">
        <f>'S4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1"/>
    </row>
    <row r="61" spans="1:20" ht="30.6" customHeight="1" x14ac:dyDescent="0.3">
      <c r="A61" s="60">
        <f>'S4 Maquette'!B61</f>
        <v>0</v>
      </c>
      <c r="B61" s="60">
        <f>'S4 Maquette'!C61</f>
        <v>0</v>
      </c>
      <c r="C61" s="61">
        <f>'S4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1"/>
    </row>
    <row r="62" spans="1:20" ht="30.6" customHeight="1" x14ac:dyDescent="0.3">
      <c r="A62" s="60">
        <f>'S4 Maquette'!B62</f>
        <v>0</v>
      </c>
      <c r="B62" s="60">
        <f>'S4 Maquette'!C62</f>
        <v>0</v>
      </c>
      <c r="C62" s="61">
        <f>'S4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1"/>
    </row>
    <row r="63" spans="1:20" ht="30.6" customHeight="1" x14ac:dyDescent="0.3">
      <c r="A63" s="60">
        <f>'S4 Maquette'!B63</f>
        <v>0</v>
      </c>
      <c r="B63" s="60">
        <f>'S4 Maquette'!C63</f>
        <v>0</v>
      </c>
      <c r="C63" s="61">
        <f>'S4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1"/>
    </row>
    <row r="64" spans="1:20" ht="30.6" customHeight="1" x14ac:dyDescent="0.3">
      <c r="A64" s="60">
        <f>'S4 Maquette'!B64</f>
        <v>0</v>
      </c>
      <c r="B64" s="60">
        <f>'S4 Maquette'!C64</f>
        <v>0</v>
      </c>
      <c r="C64" s="61">
        <f>'S4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1"/>
    </row>
    <row r="65" spans="1:20" ht="30.6" customHeight="1" x14ac:dyDescent="0.3">
      <c r="A65" s="60">
        <f>'S4 Maquette'!B65</f>
        <v>0</v>
      </c>
      <c r="B65" s="60">
        <f>'S4 Maquette'!C65</f>
        <v>0</v>
      </c>
      <c r="C65" s="61">
        <f>'S4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1"/>
    </row>
    <row r="66" spans="1:20" ht="30.6" customHeight="1" x14ac:dyDescent="0.3">
      <c r="A66" s="60">
        <f>'S4 Maquette'!B66</f>
        <v>0</v>
      </c>
      <c r="B66" s="60">
        <f>'S4 Maquette'!C66</f>
        <v>0</v>
      </c>
      <c r="C66" s="61">
        <f>'S4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1"/>
    </row>
    <row r="67" spans="1:20" ht="30.6" customHeight="1" x14ac:dyDescent="0.3">
      <c r="A67" s="60">
        <f>'S4 Maquette'!B67</f>
        <v>0</v>
      </c>
      <c r="B67" s="60">
        <f>'S4 Maquette'!C67</f>
        <v>0</v>
      </c>
      <c r="C67" s="61">
        <f>'S4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1"/>
    </row>
    <row r="68" spans="1:20" ht="30.6" customHeight="1" x14ac:dyDescent="0.3">
      <c r="A68" s="60">
        <f>'S4 Maquette'!B68</f>
        <v>0</v>
      </c>
      <c r="B68" s="60">
        <f>'S4 Maquette'!C68</f>
        <v>0</v>
      </c>
      <c r="C68" s="61">
        <f>'S4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1"/>
    </row>
    <row r="69" spans="1:20" ht="30.6" customHeight="1" x14ac:dyDescent="0.3">
      <c r="A69" s="60">
        <f>'S4 Maquette'!B69</f>
        <v>0</v>
      </c>
      <c r="B69" s="60">
        <f>'S4 Maquette'!C69</f>
        <v>0</v>
      </c>
      <c r="C69" s="61">
        <f>'S4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1"/>
    </row>
    <row r="70" spans="1:20" ht="30.6" customHeight="1" x14ac:dyDescent="0.3">
      <c r="A70" s="60">
        <f>'S4 Maquette'!B70</f>
        <v>0</v>
      </c>
      <c r="B70" s="60">
        <f>'S4 Maquette'!C70</f>
        <v>0</v>
      </c>
      <c r="C70" s="61">
        <f>'S4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1"/>
    </row>
    <row r="71" spans="1:20" ht="30.6" customHeight="1" x14ac:dyDescent="0.3">
      <c r="A71" s="60">
        <f>'S4 Maquette'!B71</f>
        <v>0</v>
      </c>
      <c r="B71" s="60">
        <f>'S4 Maquette'!C71</f>
        <v>0</v>
      </c>
      <c r="C71" s="61">
        <f>'S4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1"/>
    </row>
    <row r="72" spans="1:20" ht="30.6" customHeight="1" x14ac:dyDescent="0.3">
      <c r="A72" s="60">
        <f>'S4 Maquette'!B72</f>
        <v>0</v>
      </c>
      <c r="B72" s="60">
        <f>'S4 Maquette'!C72</f>
        <v>0</v>
      </c>
      <c r="C72" s="61">
        <f>'S4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1"/>
    </row>
    <row r="73" spans="1:20" ht="30.6" customHeight="1" x14ac:dyDescent="0.3">
      <c r="A73" s="60">
        <f>'S4 Maquette'!B73</f>
        <v>0</v>
      </c>
      <c r="B73" s="60">
        <f>'S4 Maquette'!C73</f>
        <v>0</v>
      </c>
      <c r="C73" s="61">
        <f>'S4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1"/>
    </row>
    <row r="74" spans="1:20" ht="30.6" customHeight="1" x14ac:dyDescent="0.3">
      <c r="A74" s="60">
        <f>'S4 Maquette'!B74</f>
        <v>0</v>
      </c>
      <c r="B74" s="60">
        <f>'S4 Maquette'!C74</f>
        <v>0</v>
      </c>
      <c r="C74" s="61">
        <f>'S4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1"/>
    </row>
    <row r="75" spans="1:20" ht="30.6" customHeight="1" x14ac:dyDescent="0.3">
      <c r="A75" s="60">
        <f>'S4 Maquette'!B75</f>
        <v>0</v>
      </c>
      <c r="B75" s="60">
        <f>'S4 Maquette'!C75</f>
        <v>0</v>
      </c>
      <c r="C75" s="61">
        <f>'S4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1"/>
    </row>
    <row r="76" spans="1:20" ht="30.6" customHeight="1" x14ac:dyDescent="0.3">
      <c r="A76" s="60">
        <f>'S4 Maquette'!B76</f>
        <v>0</v>
      </c>
      <c r="B76" s="60">
        <f>'S4 Maquette'!C76</f>
        <v>0</v>
      </c>
      <c r="C76" s="61">
        <f>'S4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1"/>
    </row>
    <row r="77" spans="1:20" ht="30.6" customHeight="1" x14ac:dyDescent="0.3">
      <c r="A77" s="60">
        <f>'S4 Maquette'!B77</f>
        <v>0</v>
      </c>
      <c r="B77" s="60">
        <f>'S4 Maquette'!C77</f>
        <v>0</v>
      </c>
      <c r="C77" s="61">
        <f>'S4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1"/>
    </row>
    <row r="78" spans="1:20" ht="30.6" customHeight="1" x14ac:dyDescent="0.3">
      <c r="A78" s="60">
        <f>'S4 Maquette'!B78</f>
        <v>0</v>
      </c>
      <c r="B78" s="60">
        <f>'S4 Maquette'!C78</f>
        <v>0</v>
      </c>
      <c r="C78" s="61">
        <f>'S4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1"/>
    </row>
    <row r="79" spans="1:20" ht="30.6" customHeight="1" x14ac:dyDescent="0.3">
      <c r="A79" s="60">
        <f>'S4 Maquette'!B79</f>
        <v>0</v>
      </c>
      <c r="B79" s="60">
        <f>'S4 Maquette'!C79</f>
        <v>0</v>
      </c>
      <c r="C79" s="61">
        <f>'S4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1"/>
    </row>
    <row r="80" spans="1:20" ht="30.6" customHeight="1" x14ac:dyDescent="0.3">
      <c r="A80" s="60">
        <f>'S4 Maquette'!B80</f>
        <v>0</v>
      </c>
      <c r="B80" s="60">
        <f>'S4 Maquette'!C80</f>
        <v>0</v>
      </c>
      <c r="C80" s="61">
        <f>'S4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1"/>
    </row>
    <row r="81" spans="1:20" ht="30.6" customHeight="1" x14ac:dyDescent="0.3">
      <c r="A81" s="60">
        <f>'S4 Maquette'!B81</f>
        <v>0</v>
      </c>
      <c r="B81" s="60">
        <f>'S4 Maquette'!C81</f>
        <v>0</v>
      </c>
      <c r="C81" s="61">
        <f>'S4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1"/>
    </row>
    <row r="82" spans="1:20" ht="30.6" customHeight="1" x14ac:dyDescent="0.3">
      <c r="A82" s="60">
        <f>'S4 Maquette'!B82</f>
        <v>0</v>
      </c>
      <c r="B82" s="60">
        <f>'S4 Maquette'!C82</f>
        <v>0</v>
      </c>
      <c r="C82" s="61">
        <f>'S4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1"/>
    </row>
    <row r="83" spans="1:20" ht="30.6" customHeight="1" x14ac:dyDescent="0.3">
      <c r="A83" s="60">
        <f>'S4 Maquette'!B83</f>
        <v>0</v>
      </c>
      <c r="B83" s="60">
        <f>'S4 Maquette'!C83</f>
        <v>0</v>
      </c>
      <c r="C83" s="61">
        <f>'S4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1"/>
    </row>
    <row r="84" spans="1:20" ht="30.6" customHeight="1" x14ac:dyDescent="0.3">
      <c r="A84" s="60">
        <f>'S4 Maquette'!B84</f>
        <v>0</v>
      </c>
      <c r="B84" s="60">
        <f>'S4 Maquette'!C84</f>
        <v>0</v>
      </c>
      <c r="C84" s="61">
        <f>'S4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1"/>
    </row>
    <row r="85" spans="1:20" ht="30.6" customHeight="1" x14ac:dyDescent="0.3">
      <c r="A85" s="60">
        <f>'S4 Maquette'!B85</f>
        <v>0</v>
      </c>
      <c r="B85" s="60">
        <f>'S4 Maquette'!C85</f>
        <v>0</v>
      </c>
      <c r="C85" s="61">
        <f>'S4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1"/>
    </row>
    <row r="86" spans="1:20" ht="30.6" customHeight="1" x14ac:dyDescent="0.3">
      <c r="A86" s="60">
        <f>'S4 Maquette'!B86</f>
        <v>0</v>
      </c>
      <c r="B86" s="60">
        <f>'S4 Maquette'!C86</f>
        <v>0</v>
      </c>
      <c r="C86" s="61">
        <f>'S4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1"/>
    </row>
    <row r="87" spans="1:20" ht="30.6" customHeight="1" x14ac:dyDescent="0.3">
      <c r="A87" s="60">
        <f>'S4 Maquette'!B87</f>
        <v>0</v>
      </c>
      <c r="B87" s="60">
        <f>'S4 Maquette'!C87</f>
        <v>0</v>
      </c>
      <c r="C87" s="61">
        <f>'S4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1"/>
    </row>
    <row r="88" spans="1:20" ht="30.6" customHeight="1" x14ac:dyDescent="0.3">
      <c r="A88" s="60">
        <f>'S4 Maquette'!B88</f>
        <v>0</v>
      </c>
      <c r="B88" s="60">
        <f>'S4 Maquette'!C88</f>
        <v>0</v>
      </c>
      <c r="C88" s="61">
        <f>'S4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1"/>
    </row>
    <row r="89" spans="1:20" ht="30.6" customHeight="1" x14ac:dyDescent="0.3">
      <c r="A89" s="60">
        <f>'S4 Maquette'!B89</f>
        <v>0</v>
      </c>
      <c r="B89" s="60">
        <f>'S4 Maquette'!C89</f>
        <v>0</v>
      </c>
      <c r="C89" s="61">
        <f>'S4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1"/>
    </row>
    <row r="90" spans="1:20" ht="30.6" customHeight="1" x14ac:dyDescent="0.3">
      <c r="A90" s="60">
        <f>'S4 Maquette'!B90</f>
        <v>0</v>
      </c>
      <c r="B90" s="60">
        <f>'S4 Maquette'!C90</f>
        <v>0</v>
      </c>
      <c r="C90" s="61">
        <f>'S4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1"/>
    </row>
    <row r="91" spans="1:20" ht="30.6" customHeight="1" x14ac:dyDescent="0.3">
      <c r="A91" s="60">
        <f>'S4 Maquette'!B91</f>
        <v>0</v>
      </c>
      <c r="B91" s="60">
        <f>'S4 Maquette'!C91</f>
        <v>0</v>
      </c>
      <c r="C91" s="61">
        <f>'S4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1"/>
    </row>
    <row r="92" spans="1:20" ht="30.6" customHeight="1" x14ac:dyDescent="0.3">
      <c r="A92" s="60">
        <f>'S4 Maquette'!B92</f>
        <v>0</v>
      </c>
      <c r="B92" s="60">
        <f>'S4 Maquette'!C92</f>
        <v>0</v>
      </c>
      <c r="C92" s="61">
        <f>'S4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1"/>
    </row>
    <row r="93" spans="1:20" ht="30.6" customHeight="1" x14ac:dyDescent="0.3">
      <c r="A93" s="60">
        <f>'S4 Maquette'!B93</f>
        <v>0</v>
      </c>
      <c r="B93" s="60">
        <f>'S4 Maquette'!C93</f>
        <v>0</v>
      </c>
      <c r="C93" s="61">
        <f>'S4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1"/>
    </row>
    <row r="94" spans="1:20" ht="30.6" customHeight="1" x14ac:dyDescent="0.3">
      <c r="A94" s="60">
        <f>'S4 Maquette'!B94</f>
        <v>0</v>
      </c>
      <c r="B94" s="60">
        <f>'S4 Maquette'!C94</f>
        <v>0</v>
      </c>
      <c r="C94" s="61">
        <f>'S4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1"/>
    </row>
    <row r="95" spans="1:20" ht="30.6" customHeight="1" x14ac:dyDescent="0.3">
      <c r="A95" s="60">
        <f>'S4 Maquette'!B95</f>
        <v>0</v>
      </c>
      <c r="B95" s="60">
        <f>'S4 Maquette'!C95</f>
        <v>0</v>
      </c>
      <c r="C95" s="61">
        <f>'S4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1"/>
    </row>
    <row r="96" spans="1:20" ht="30.6" customHeight="1" x14ac:dyDescent="0.3">
      <c r="A96" s="60">
        <f>'S4 Maquette'!B96</f>
        <v>0</v>
      </c>
      <c r="B96" s="60">
        <f>'S4 Maquette'!C96</f>
        <v>0</v>
      </c>
      <c r="C96" s="61">
        <f>'S4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1"/>
    </row>
    <row r="97" spans="1:20" ht="30.6" customHeight="1" x14ac:dyDescent="0.3">
      <c r="A97" s="60">
        <f>'S4 Maquette'!B97</f>
        <v>0</v>
      </c>
      <c r="B97" s="60">
        <f>'S4 Maquette'!C97</f>
        <v>0</v>
      </c>
      <c r="C97" s="61">
        <f>'S4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1"/>
    </row>
    <row r="98" spans="1:20" ht="30.6" customHeight="1" x14ac:dyDescent="0.3">
      <c r="A98" s="60">
        <f>'S4 Maquette'!B98</f>
        <v>0</v>
      </c>
      <c r="B98" s="60">
        <f>'S4 Maquette'!C98</f>
        <v>0</v>
      </c>
      <c r="C98" s="61">
        <f>'S4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1"/>
    </row>
    <row r="99" spans="1:20" ht="30.6" customHeight="1" x14ac:dyDescent="0.3">
      <c r="A99" s="60">
        <f>'S4 Maquette'!B99</f>
        <v>0</v>
      </c>
      <c r="B99" s="60">
        <f>'S4 Maquette'!C99</f>
        <v>0</v>
      </c>
      <c r="C99" s="61">
        <f>'S4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1"/>
    </row>
    <row r="100" spans="1:20" ht="30.6" customHeight="1" x14ac:dyDescent="0.3">
      <c r="A100" s="60">
        <f>'S4 Maquette'!B100</f>
        <v>0</v>
      </c>
      <c r="B100" s="60">
        <f>'S4 Maquette'!C100</f>
        <v>0</v>
      </c>
      <c r="C100" s="61">
        <f>'S4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1"/>
    </row>
    <row r="101" spans="1:20" ht="30.6" customHeight="1" x14ac:dyDescent="0.3">
      <c r="A101" s="60">
        <f>'S4 Maquette'!B101</f>
        <v>0</v>
      </c>
      <c r="B101" s="60">
        <f>'S4 Maquette'!C101</f>
        <v>0</v>
      </c>
      <c r="C101" s="61">
        <f>'S4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1"/>
    </row>
    <row r="102" spans="1:20" ht="30.6" customHeight="1" x14ac:dyDescent="0.3">
      <c r="A102" s="60">
        <f>'S4 Maquette'!B102</f>
        <v>0</v>
      </c>
      <c r="B102" s="60">
        <f>'S4 Maquette'!C102</f>
        <v>0</v>
      </c>
      <c r="C102" s="61">
        <f>'S4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1"/>
    </row>
    <row r="103" spans="1:20" ht="30.6" customHeight="1" x14ac:dyDescent="0.3">
      <c r="A103" s="60">
        <f>'S4 Maquette'!B103</f>
        <v>0</v>
      </c>
      <c r="B103" s="60">
        <f>'S4 Maquette'!C103</f>
        <v>0</v>
      </c>
      <c r="C103" s="61">
        <f>'S4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1"/>
    </row>
    <row r="104" spans="1:20" ht="30.6" customHeight="1" x14ac:dyDescent="0.3">
      <c r="A104" s="60">
        <f>'S4 Maquette'!B104</f>
        <v>0</v>
      </c>
      <c r="B104" s="60">
        <f>'S4 Maquette'!C104</f>
        <v>0</v>
      </c>
      <c r="C104" s="61">
        <f>'S4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1"/>
    </row>
    <row r="105" spans="1:20" ht="30.6" customHeight="1" x14ac:dyDescent="0.3">
      <c r="A105" s="60">
        <f>'S4 Maquette'!B105</f>
        <v>0</v>
      </c>
      <c r="B105" s="60">
        <f>'S4 Maquette'!C105</f>
        <v>0</v>
      </c>
      <c r="C105" s="61">
        <f>'S4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1"/>
    </row>
    <row r="106" spans="1:20" ht="30.6" customHeight="1" x14ac:dyDescent="0.3">
      <c r="A106" s="60">
        <f>'S4 Maquette'!B106</f>
        <v>0</v>
      </c>
      <c r="B106" s="60">
        <f>'S4 Maquette'!C106</f>
        <v>0</v>
      </c>
      <c r="C106" s="61">
        <f>'S4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1"/>
    </row>
    <row r="107" spans="1:20" ht="30.6" customHeight="1" x14ac:dyDescent="0.3">
      <c r="A107" s="60">
        <f>'S4 Maquette'!B107</f>
        <v>0</v>
      </c>
      <c r="B107" s="60">
        <f>'S4 Maquette'!C107</f>
        <v>0</v>
      </c>
      <c r="C107" s="61">
        <f>'S4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1"/>
    </row>
    <row r="108" spans="1:20" ht="30.6" customHeight="1" x14ac:dyDescent="0.3">
      <c r="A108" s="60">
        <f>'S4 Maquette'!B108</f>
        <v>0</v>
      </c>
      <c r="B108" s="60">
        <f>'S4 Maquette'!C108</f>
        <v>0</v>
      </c>
      <c r="C108" s="61">
        <f>'S4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1"/>
    </row>
    <row r="109" spans="1:20" ht="30.6" customHeight="1" x14ac:dyDescent="0.3">
      <c r="A109" s="60">
        <f>'S4 Maquette'!B109</f>
        <v>0</v>
      </c>
      <c r="B109" s="60">
        <f>'S4 Maquette'!C109</f>
        <v>0</v>
      </c>
      <c r="C109" s="61">
        <f>'S4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1"/>
    </row>
    <row r="110" spans="1:20" ht="30.6" customHeight="1" x14ac:dyDescent="0.3">
      <c r="A110" s="60">
        <f>'S4 Maquette'!B110</f>
        <v>0</v>
      </c>
      <c r="B110" s="60">
        <f>'S4 Maquette'!C110</f>
        <v>0</v>
      </c>
      <c r="C110" s="61">
        <f>'S4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1"/>
    </row>
    <row r="111" spans="1:20" ht="30.6" customHeight="1" x14ac:dyDescent="0.3">
      <c r="A111" s="60">
        <f>'S4 Maquette'!B111</f>
        <v>0</v>
      </c>
      <c r="B111" s="60">
        <f>'S4 Maquette'!C111</f>
        <v>0</v>
      </c>
      <c r="C111" s="61">
        <f>'S4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1"/>
    </row>
    <row r="112" spans="1:20" ht="30.6" customHeight="1" x14ac:dyDescent="0.3">
      <c r="A112" s="60">
        <f>'S4 Maquette'!B112</f>
        <v>0</v>
      </c>
      <c r="B112" s="60">
        <f>'S4 Maquette'!C112</f>
        <v>0</v>
      </c>
      <c r="C112" s="61">
        <f>'S4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1"/>
    </row>
    <row r="113" spans="1:20" ht="30.6" customHeight="1" x14ac:dyDescent="0.3">
      <c r="A113" s="60">
        <f>'S4 Maquette'!B113</f>
        <v>0</v>
      </c>
      <c r="B113" s="60">
        <f>'S4 Maquette'!C113</f>
        <v>0</v>
      </c>
      <c r="C113" s="61">
        <f>'S4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1"/>
    </row>
    <row r="114" spans="1:20" ht="30.6" customHeight="1" x14ac:dyDescent="0.3">
      <c r="A114" s="60">
        <f>'S4 Maquette'!B114</f>
        <v>0</v>
      </c>
      <c r="B114" s="60">
        <f>'S4 Maquette'!C114</f>
        <v>0</v>
      </c>
      <c r="C114" s="61">
        <f>'S4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1"/>
    </row>
    <row r="115" spans="1:20" ht="30.6" customHeight="1" x14ac:dyDescent="0.3">
      <c r="A115" s="60">
        <f>'S4 Maquette'!B115</f>
        <v>0</v>
      </c>
      <c r="B115" s="60">
        <f>'S4 Maquette'!C115</f>
        <v>0</v>
      </c>
      <c r="C115" s="61">
        <f>'S4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1"/>
    </row>
    <row r="116" spans="1:20" ht="30.6" customHeight="1" x14ac:dyDescent="0.3">
      <c r="A116" s="60">
        <f>'S4 Maquette'!B116</f>
        <v>0</v>
      </c>
      <c r="B116" s="60">
        <f>'S4 Maquette'!C116</f>
        <v>0</v>
      </c>
      <c r="C116" s="61">
        <f>'S4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1"/>
    </row>
    <row r="117" spans="1:20" ht="30.6" customHeight="1" x14ac:dyDescent="0.3">
      <c r="A117" s="60">
        <f>'S4 Maquette'!B117</f>
        <v>0</v>
      </c>
      <c r="B117" s="60">
        <f>'S4 Maquette'!C117</f>
        <v>0</v>
      </c>
      <c r="C117" s="61">
        <f>'S4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1"/>
    </row>
    <row r="118" spans="1:20" ht="30.6" customHeight="1" x14ac:dyDescent="0.3">
      <c r="A118" s="60">
        <f>'S4 Maquette'!B118</f>
        <v>0</v>
      </c>
      <c r="B118" s="60">
        <f>'S4 Maquette'!C118</f>
        <v>0</v>
      </c>
      <c r="C118" s="61">
        <f>'S4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1"/>
    </row>
    <row r="119" spans="1:20" ht="30.6" customHeight="1" x14ac:dyDescent="0.3">
      <c r="A119" s="60">
        <f>'S4 Maquette'!B119</f>
        <v>0</v>
      </c>
      <c r="B119" s="60">
        <f>'S4 Maquette'!C119</f>
        <v>0</v>
      </c>
      <c r="C119" s="61">
        <f>'S4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1"/>
    </row>
    <row r="120" spans="1:20" ht="30.6" customHeight="1" x14ac:dyDescent="0.3">
      <c r="A120" s="60">
        <f>'S4 Maquette'!B120</f>
        <v>0</v>
      </c>
      <c r="B120" s="60">
        <f>'S4 Maquette'!C120</f>
        <v>0</v>
      </c>
      <c r="C120" s="61">
        <f>'S4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1"/>
    </row>
    <row r="121" spans="1:20" ht="30.6" customHeight="1" x14ac:dyDescent="0.3">
      <c r="A121" s="60">
        <f>'S4 Maquette'!B121</f>
        <v>0</v>
      </c>
      <c r="B121" s="60">
        <f>'S4 Maquette'!C121</f>
        <v>0</v>
      </c>
      <c r="C121" s="61">
        <f>'S4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1"/>
    </row>
    <row r="122" spans="1:20" ht="30.6" customHeight="1" x14ac:dyDescent="0.3">
      <c r="A122" s="60">
        <f>'S4 Maquette'!B122</f>
        <v>0</v>
      </c>
      <c r="B122" s="60">
        <f>'S4 Maquette'!C122</f>
        <v>0</v>
      </c>
      <c r="C122" s="61">
        <f>'S4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1"/>
    </row>
    <row r="123" spans="1:20" ht="30.6" customHeight="1" x14ac:dyDescent="0.3">
      <c r="A123" s="60">
        <f>'S4 Maquette'!B123</f>
        <v>0</v>
      </c>
      <c r="B123" s="60">
        <f>'S4 Maquette'!C123</f>
        <v>0</v>
      </c>
      <c r="C123" s="61">
        <f>'S4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1"/>
    </row>
    <row r="124" spans="1:20" ht="30.6" customHeight="1" x14ac:dyDescent="0.3">
      <c r="A124" s="60">
        <f>'S4 Maquette'!B124</f>
        <v>0</v>
      </c>
      <c r="B124" s="60">
        <f>'S4 Maquette'!C124</f>
        <v>0</v>
      </c>
      <c r="C124" s="61">
        <f>'S4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1"/>
    </row>
    <row r="125" spans="1:20" ht="30.6" customHeight="1" x14ac:dyDescent="0.3">
      <c r="A125" s="60">
        <f>'S4 Maquette'!B125</f>
        <v>0</v>
      </c>
      <c r="B125" s="60">
        <f>'S4 Maquette'!C125</f>
        <v>0</v>
      </c>
      <c r="C125" s="61">
        <f>'S4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1"/>
    </row>
    <row r="126" spans="1:20" ht="30.6" customHeight="1" x14ac:dyDescent="0.3">
      <c r="A126" s="60">
        <f>'S4 Maquette'!B126</f>
        <v>0</v>
      </c>
      <c r="B126" s="60">
        <f>'S4 Maquette'!C126</f>
        <v>0</v>
      </c>
      <c r="C126" s="61">
        <f>'S4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1"/>
    </row>
    <row r="127" spans="1:20" ht="30.6" customHeight="1" x14ac:dyDescent="0.3">
      <c r="A127" s="60">
        <f>'S4 Maquette'!B127</f>
        <v>0</v>
      </c>
      <c r="B127" s="60">
        <f>'S4 Maquette'!C127</f>
        <v>0</v>
      </c>
      <c r="C127" s="61">
        <f>'S4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1"/>
    </row>
    <row r="128" spans="1:20" ht="30.6" customHeight="1" x14ac:dyDescent="0.3">
      <c r="A128" s="60">
        <f>'S4 Maquette'!B128</f>
        <v>0</v>
      </c>
      <c r="B128" s="60">
        <f>'S4 Maquette'!C128</f>
        <v>0</v>
      </c>
      <c r="C128" s="61">
        <f>'S4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1"/>
    </row>
    <row r="129" spans="1:20" ht="30.6" customHeight="1" x14ac:dyDescent="0.3">
      <c r="A129" s="60">
        <f>'S4 Maquette'!B129</f>
        <v>0</v>
      </c>
      <c r="B129" s="60">
        <f>'S4 Maquette'!C129</f>
        <v>0</v>
      </c>
      <c r="C129" s="61">
        <f>'S4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1"/>
    </row>
    <row r="130" spans="1:20" ht="30.6" customHeight="1" x14ac:dyDescent="0.3">
      <c r="A130" s="60">
        <f>'S4 Maquette'!B130</f>
        <v>0</v>
      </c>
      <c r="B130" s="60">
        <f>'S4 Maquette'!C130</f>
        <v>0</v>
      </c>
      <c r="C130" s="61">
        <f>'S4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1"/>
    </row>
    <row r="131" spans="1:20" ht="30.6" customHeight="1" x14ac:dyDescent="0.3">
      <c r="A131" s="60">
        <f>'S4 Maquette'!B131</f>
        <v>0</v>
      </c>
      <c r="B131" s="60">
        <f>'S4 Maquette'!C131</f>
        <v>0</v>
      </c>
      <c r="C131" s="61">
        <f>'S4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1"/>
    </row>
    <row r="132" spans="1:20" ht="30.6" customHeight="1" x14ac:dyDescent="0.3">
      <c r="A132" s="60">
        <f>'S4 Maquette'!B132</f>
        <v>0</v>
      </c>
      <c r="B132" s="60">
        <f>'S4 Maquette'!C132</f>
        <v>0</v>
      </c>
      <c r="C132" s="61">
        <f>'S4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1"/>
    </row>
    <row r="133" spans="1:20" ht="30.6" customHeight="1" x14ac:dyDescent="0.3">
      <c r="A133" s="60">
        <f>'S4 Maquette'!B133</f>
        <v>0</v>
      </c>
      <c r="B133" s="60">
        <f>'S4 Maquette'!C133</f>
        <v>0</v>
      </c>
      <c r="C133" s="61">
        <f>'S4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1"/>
    </row>
    <row r="134" spans="1:20" ht="30.6" customHeight="1" x14ac:dyDescent="0.3">
      <c r="A134" s="60">
        <f>'S4 Maquette'!B134</f>
        <v>0</v>
      </c>
      <c r="B134" s="60">
        <f>'S4 Maquette'!C134</f>
        <v>0</v>
      </c>
      <c r="C134" s="61">
        <f>'S4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1"/>
    </row>
    <row r="135" spans="1:20" ht="30.6" customHeight="1" x14ac:dyDescent="0.3">
      <c r="A135" s="60">
        <f>'S4 Maquette'!B135</f>
        <v>0</v>
      </c>
      <c r="B135" s="60">
        <f>'S4 Maquette'!C135</f>
        <v>0</v>
      </c>
      <c r="C135" s="61">
        <f>'S4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1"/>
    </row>
    <row r="136" spans="1:20" ht="30.6" customHeight="1" x14ac:dyDescent="0.3">
      <c r="A136" s="60">
        <f>'S4 Maquette'!B136</f>
        <v>0</v>
      </c>
      <c r="B136" s="60">
        <f>'S4 Maquette'!C136</f>
        <v>0</v>
      </c>
      <c r="C136" s="61">
        <f>'S4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1"/>
    </row>
    <row r="137" spans="1:20" ht="30.6" customHeight="1" x14ac:dyDescent="0.3">
      <c r="A137" s="60">
        <f>'S4 Maquette'!B137</f>
        <v>0</v>
      </c>
      <c r="B137" s="60">
        <f>'S4 Maquette'!C137</f>
        <v>0</v>
      </c>
      <c r="C137" s="61">
        <f>'S4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1"/>
    </row>
    <row r="138" spans="1:20" ht="30.6" customHeight="1" x14ac:dyDescent="0.3">
      <c r="A138" s="60">
        <f>'S4 Maquette'!B138</f>
        <v>0</v>
      </c>
      <c r="B138" s="60">
        <f>'S4 Maquette'!C138</f>
        <v>0</v>
      </c>
      <c r="C138" s="61">
        <f>'S4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1"/>
    </row>
    <row r="139" spans="1:20" ht="30.6" customHeight="1" x14ac:dyDescent="0.3">
      <c r="A139" s="60">
        <f>'S4 Maquette'!B139</f>
        <v>0</v>
      </c>
      <c r="B139" s="60">
        <f>'S4 Maquette'!C139</f>
        <v>0</v>
      </c>
      <c r="C139" s="61">
        <f>'S4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1"/>
    </row>
    <row r="140" spans="1:20" ht="30.6" customHeight="1" x14ac:dyDescent="0.3">
      <c r="A140" s="60">
        <f>'S4 Maquette'!B140</f>
        <v>0</v>
      </c>
      <c r="B140" s="60">
        <f>'S4 Maquette'!C140</f>
        <v>0</v>
      </c>
      <c r="C140" s="61">
        <f>'S4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1"/>
    </row>
    <row r="141" spans="1:20" ht="30.6" customHeight="1" x14ac:dyDescent="0.3">
      <c r="A141" s="60">
        <f>'S4 Maquette'!B141</f>
        <v>0</v>
      </c>
      <c r="B141" s="60">
        <f>'S4 Maquette'!C141</f>
        <v>0</v>
      </c>
      <c r="C141" s="61">
        <f>'S4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1"/>
    </row>
    <row r="142" spans="1:20" ht="30.6" customHeight="1" x14ac:dyDescent="0.3">
      <c r="A142" s="60">
        <f>'S4 Maquette'!B142</f>
        <v>0</v>
      </c>
      <c r="B142" s="60">
        <f>'S4 Maquette'!C142</f>
        <v>0</v>
      </c>
      <c r="C142" s="61">
        <f>'S4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1"/>
    </row>
    <row r="143" spans="1:20" ht="30.6" customHeight="1" x14ac:dyDescent="0.3">
      <c r="A143" s="60">
        <f>'S4 Maquette'!B143</f>
        <v>0</v>
      </c>
      <c r="B143" s="60">
        <f>'S4 Maquette'!C143</f>
        <v>0</v>
      </c>
      <c r="C143" s="61">
        <f>'S4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1"/>
    </row>
    <row r="144" spans="1:20" ht="30.6" customHeight="1" x14ac:dyDescent="0.3">
      <c r="A144" s="60">
        <f>'S4 Maquette'!B144</f>
        <v>0</v>
      </c>
      <c r="B144" s="60">
        <f>'S4 Maquette'!C144</f>
        <v>0</v>
      </c>
      <c r="C144" s="61">
        <f>'S4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1"/>
    </row>
    <row r="145" spans="1:20" ht="30.6" customHeight="1" x14ac:dyDescent="0.3">
      <c r="A145" s="60">
        <f>'S4 Maquette'!B145</f>
        <v>0</v>
      </c>
      <c r="B145" s="60">
        <f>'S4 Maquette'!C145</f>
        <v>0</v>
      </c>
      <c r="C145" s="61">
        <f>'S4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1"/>
    </row>
    <row r="146" spans="1:20" ht="30.6" customHeight="1" x14ac:dyDescent="0.3">
      <c r="A146" s="60">
        <f>'S4 Maquette'!B146</f>
        <v>0</v>
      </c>
      <c r="B146" s="60">
        <f>'S4 Maquette'!C146</f>
        <v>0</v>
      </c>
      <c r="C146" s="61">
        <f>'S4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1"/>
    </row>
    <row r="147" spans="1:20" ht="30.6" customHeight="1" x14ac:dyDescent="0.3">
      <c r="A147" s="60">
        <f>'S4 Maquette'!B147</f>
        <v>0</v>
      </c>
      <c r="B147" s="60">
        <f>'S4 Maquette'!C147</f>
        <v>0</v>
      </c>
      <c r="C147" s="61">
        <f>'S4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1"/>
    </row>
    <row r="148" spans="1:20" ht="30.6" customHeight="1" x14ac:dyDescent="0.3">
      <c r="A148" s="60">
        <f>'S4 Maquette'!B148</f>
        <v>0</v>
      </c>
      <c r="B148" s="60">
        <f>'S4 Maquette'!C148</f>
        <v>0</v>
      </c>
      <c r="C148" s="61">
        <f>'S4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1"/>
    </row>
    <row r="149" spans="1:20" ht="30.6" customHeight="1" x14ac:dyDescent="0.3">
      <c r="A149" s="60">
        <f>'S4 Maquette'!B149</f>
        <v>0</v>
      </c>
      <c r="B149" s="60">
        <f>'S4 Maquette'!C149</f>
        <v>0</v>
      </c>
      <c r="C149" s="61">
        <f>'S4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1"/>
    </row>
    <row r="150" spans="1:20" ht="30.6" customHeight="1" x14ac:dyDescent="0.3">
      <c r="A150" s="60">
        <f>'S4 Maquette'!B150</f>
        <v>0</v>
      </c>
      <c r="B150" s="60">
        <f>'S4 Maquette'!C150</f>
        <v>0</v>
      </c>
      <c r="C150" s="61">
        <f>'S4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1"/>
    </row>
    <row r="151" spans="1:20" ht="30.6" customHeight="1" x14ac:dyDescent="0.3">
      <c r="A151" s="60">
        <f>'S4 Maquette'!B151</f>
        <v>0</v>
      </c>
      <c r="B151" s="60">
        <f>'S4 Maquette'!C151</f>
        <v>0</v>
      </c>
      <c r="C151" s="61">
        <f>'S4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1"/>
    </row>
    <row r="152" spans="1:20" ht="30.6" customHeight="1" x14ac:dyDescent="0.3">
      <c r="A152" s="60">
        <f>'S4 Maquette'!B152</f>
        <v>0</v>
      </c>
      <c r="B152" s="60">
        <f>'S4 Maquette'!C152</f>
        <v>0</v>
      </c>
      <c r="C152" s="61">
        <f>'S4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1"/>
    </row>
    <row r="153" spans="1:20" ht="30.6" customHeight="1" x14ac:dyDescent="0.3">
      <c r="A153" s="60">
        <f>'S4 Maquette'!B153</f>
        <v>0</v>
      </c>
      <c r="B153" s="60">
        <f>'S4 Maquette'!C153</f>
        <v>0</v>
      </c>
      <c r="C153" s="61">
        <f>'S4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1"/>
    </row>
    <row r="154" spans="1:20" ht="30.6" customHeight="1" x14ac:dyDescent="0.3">
      <c r="A154" s="60">
        <f>'S4 Maquette'!B154</f>
        <v>0</v>
      </c>
      <c r="B154" s="60">
        <f>'S4 Maquette'!C154</f>
        <v>0</v>
      </c>
      <c r="C154" s="61">
        <f>'S4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1"/>
    </row>
    <row r="155" spans="1:20" ht="30.6" customHeight="1" x14ac:dyDescent="0.3">
      <c r="A155" s="60">
        <f>'S4 Maquette'!B155</f>
        <v>0</v>
      </c>
      <c r="B155" s="60">
        <f>'S4 Maquette'!C155</f>
        <v>0</v>
      </c>
      <c r="C155" s="61">
        <f>'S4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1"/>
    </row>
    <row r="156" spans="1:20" ht="30.6" customHeight="1" x14ac:dyDescent="0.3">
      <c r="A156" s="60">
        <f>'S4 Maquette'!B156</f>
        <v>0</v>
      </c>
      <c r="B156" s="60">
        <f>'S4 Maquette'!C156</f>
        <v>0</v>
      </c>
      <c r="C156" s="61">
        <f>'S4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1"/>
    </row>
    <row r="157" spans="1:20" ht="30.6" customHeight="1" x14ac:dyDescent="0.3">
      <c r="A157" s="60">
        <f>'S4 Maquette'!B157</f>
        <v>0</v>
      </c>
      <c r="B157" s="60">
        <f>'S4 Maquette'!C157</f>
        <v>0</v>
      </c>
      <c r="C157" s="61">
        <f>'S4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1"/>
    </row>
    <row r="158" spans="1:20" ht="30.6" customHeight="1" x14ac:dyDescent="0.3">
      <c r="A158" s="60">
        <f>'S4 Maquette'!B158</f>
        <v>0</v>
      </c>
      <c r="B158" s="60">
        <f>'S4 Maquette'!C158</f>
        <v>0</v>
      </c>
      <c r="C158" s="61">
        <f>'S4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1"/>
    </row>
    <row r="159" spans="1:20" ht="30.6" customHeight="1" x14ac:dyDescent="0.3">
      <c r="A159" s="60">
        <f>'S4 Maquette'!B159</f>
        <v>0</v>
      </c>
      <c r="B159" s="60">
        <f>'S4 Maquette'!C159</f>
        <v>0</v>
      </c>
      <c r="C159" s="61">
        <f>'S4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1"/>
    </row>
    <row r="160" spans="1:20" ht="30.6" customHeight="1" x14ac:dyDescent="0.3">
      <c r="A160" s="60">
        <f>'S4 Maquette'!B160</f>
        <v>0</v>
      </c>
      <c r="B160" s="60">
        <f>'S4 Maquette'!C160</f>
        <v>0</v>
      </c>
      <c r="C160" s="61">
        <f>'S4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1"/>
    </row>
    <row r="161" spans="1:20" ht="30.6" customHeight="1" x14ac:dyDescent="0.3">
      <c r="A161" s="60">
        <f>'S4 Maquette'!B161</f>
        <v>0</v>
      </c>
      <c r="B161" s="60">
        <f>'S4 Maquette'!C161</f>
        <v>0</v>
      </c>
      <c r="C161" s="61">
        <f>'S4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1"/>
    </row>
    <row r="162" spans="1:20" ht="30.6" customHeight="1" x14ac:dyDescent="0.3">
      <c r="A162" s="60">
        <f>'S4 Maquette'!B162</f>
        <v>0</v>
      </c>
      <c r="B162" s="60">
        <f>'S4 Maquette'!C162</f>
        <v>0</v>
      </c>
      <c r="C162" s="61">
        <f>'S4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1"/>
    </row>
    <row r="163" spans="1:20" ht="30.6" customHeight="1" x14ac:dyDescent="0.3">
      <c r="A163" s="60">
        <f>'S4 Maquette'!B163</f>
        <v>0</v>
      </c>
      <c r="B163" s="60">
        <f>'S4 Maquette'!C163</f>
        <v>0</v>
      </c>
      <c r="C163" s="61">
        <f>'S4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1"/>
    </row>
    <row r="164" spans="1:20" ht="30.6" customHeight="1" x14ac:dyDescent="0.3">
      <c r="A164" s="60">
        <f>'S4 Maquette'!B164</f>
        <v>0</v>
      </c>
      <c r="B164" s="60">
        <f>'S4 Maquette'!C164</f>
        <v>0</v>
      </c>
      <c r="C164" s="61">
        <f>'S4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1"/>
    </row>
    <row r="165" spans="1:20" ht="30.6" customHeight="1" x14ac:dyDescent="0.3">
      <c r="A165" s="60">
        <f>'S4 Maquette'!B165</f>
        <v>0</v>
      </c>
      <c r="B165" s="60">
        <f>'S4 Maquette'!C165</f>
        <v>0</v>
      </c>
      <c r="C165" s="61">
        <f>'S4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1"/>
    </row>
    <row r="166" spans="1:20" ht="30.6" customHeight="1" x14ac:dyDescent="0.3">
      <c r="A166" s="60">
        <f>'S4 Maquette'!B166</f>
        <v>0</v>
      </c>
      <c r="B166" s="60">
        <f>'S4 Maquette'!C166</f>
        <v>0</v>
      </c>
      <c r="C166" s="61">
        <f>'S4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1"/>
    </row>
    <row r="167" spans="1:20" ht="30.6" customHeight="1" x14ac:dyDescent="0.3">
      <c r="A167" s="60">
        <f>'S4 Maquette'!B167</f>
        <v>0</v>
      </c>
      <c r="B167" s="60">
        <f>'S4 Maquette'!C167</f>
        <v>0</v>
      </c>
      <c r="C167" s="61">
        <f>'S4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1"/>
    </row>
    <row r="168" spans="1:20" ht="30.6" customHeight="1" x14ac:dyDescent="0.3">
      <c r="A168" s="60">
        <f>'S4 Maquette'!B168</f>
        <v>0</v>
      </c>
      <c r="B168" s="60">
        <f>'S4 Maquette'!C168</f>
        <v>0</v>
      </c>
      <c r="C168" s="61">
        <f>'S4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1"/>
    </row>
    <row r="169" spans="1:20" ht="30.6" customHeight="1" x14ac:dyDescent="0.3">
      <c r="A169" s="60">
        <f>'S4 Maquette'!B169</f>
        <v>0</v>
      </c>
      <c r="B169" s="60">
        <f>'S4 Maquette'!C169</f>
        <v>0</v>
      </c>
      <c r="C169" s="61">
        <f>'S4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1"/>
    </row>
    <row r="170" spans="1:20" ht="30.6" customHeight="1" x14ac:dyDescent="0.3">
      <c r="A170" s="60">
        <f>'S4 Maquette'!B170</f>
        <v>0</v>
      </c>
      <c r="B170" s="60">
        <f>'S4 Maquette'!C170</f>
        <v>0</v>
      </c>
      <c r="C170" s="61">
        <f>'S4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1"/>
    </row>
    <row r="171" spans="1:20" ht="30.6" customHeight="1" x14ac:dyDescent="0.3">
      <c r="A171" s="60">
        <f>'S4 Maquette'!B171</f>
        <v>0</v>
      </c>
      <c r="B171" s="60">
        <f>'S4 Maquette'!C171</f>
        <v>0</v>
      </c>
      <c r="C171" s="61">
        <f>'S4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1"/>
    </row>
    <row r="172" spans="1:20" ht="30.6" customHeight="1" x14ac:dyDescent="0.3">
      <c r="A172" s="60">
        <f>'S4 Maquette'!B172</f>
        <v>0</v>
      </c>
      <c r="B172" s="60">
        <f>'S4 Maquette'!C172</f>
        <v>0</v>
      </c>
      <c r="C172" s="61">
        <f>'S4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1"/>
    </row>
    <row r="173" spans="1:20" ht="30.6" customHeight="1" x14ac:dyDescent="0.3">
      <c r="A173" s="60">
        <f>'S4 Maquette'!B173</f>
        <v>0</v>
      </c>
      <c r="B173" s="60">
        <f>'S4 Maquette'!C173</f>
        <v>0</v>
      </c>
      <c r="C173" s="61">
        <f>'S4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1"/>
    </row>
    <row r="174" spans="1:20" ht="30.6" customHeight="1" x14ac:dyDescent="0.3">
      <c r="A174" s="60">
        <f>'S4 Maquette'!B174</f>
        <v>0</v>
      </c>
      <c r="B174" s="60">
        <f>'S4 Maquette'!C174</f>
        <v>0</v>
      </c>
      <c r="C174" s="61">
        <f>'S4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1"/>
    </row>
    <row r="175" spans="1:20" ht="30.6" customHeight="1" x14ac:dyDescent="0.3">
      <c r="A175" s="60">
        <f>'S4 Maquette'!B175</f>
        <v>0</v>
      </c>
      <c r="B175" s="60">
        <f>'S4 Maquette'!C175</f>
        <v>0</v>
      </c>
      <c r="C175" s="61">
        <f>'S4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1"/>
    </row>
    <row r="176" spans="1:20" ht="30.6" customHeight="1" x14ac:dyDescent="0.3">
      <c r="A176" s="60">
        <f>'S4 Maquette'!B176</f>
        <v>0</v>
      </c>
      <c r="B176" s="60">
        <f>'S4 Maquette'!C176</f>
        <v>0</v>
      </c>
      <c r="C176" s="61">
        <f>'S4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1"/>
    </row>
    <row r="177" spans="1:20" ht="30.6" customHeight="1" x14ac:dyDescent="0.3">
      <c r="A177" s="60">
        <f>'S4 Maquette'!B177</f>
        <v>0</v>
      </c>
      <c r="B177" s="60">
        <f>'S4 Maquette'!C177</f>
        <v>0</v>
      </c>
      <c r="C177" s="61">
        <f>'S4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1"/>
    </row>
    <row r="178" spans="1:20" ht="30.6" customHeight="1" x14ac:dyDescent="0.3">
      <c r="A178" s="60">
        <f>'S4 Maquette'!B178</f>
        <v>0</v>
      </c>
      <c r="B178" s="60">
        <f>'S4 Maquette'!C178</f>
        <v>0</v>
      </c>
      <c r="C178" s="61">
        <f>'S4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1"/>
    </row>
    <row r="179" spans="1:20" ht="30.6" customHeight="1" x14ac:dyDescent="0.3">
      <c r="A179" s="60">
        <f>'S4 Maquette'!B179</f>
        <v>0</v>
      </c>
      <c r="B179" s="60">
        <f>'S4 Maquette'!C179</f>
        <v>0</v>
      </c>
      <c r="C179" s="61">
        <f>'S4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1"/>
    </row>
    <row r="180" spans="1:20" ht="30.6" customHeight="1" x14ac:dyDescent="0.3">
      <c r="A180" s="60">
        <f>'S4 Maquette'!B180</f>
        <v>0</v>
      </c>
      <c r="B180" s="60">
        <f>'S4 Maquette'!C180</f>
        <v>0</v>
      </c>
      <c r="C180" s="61">
        <f>'S4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1"/>
    </row>
    <row r="181" spans="1:20" ht="30.6" customHeight="1" x14ac:dyDescent="0.3">
      <c r="A181" s="60">
        <f>'S4 Maquette'!B181</f>
        <v>0</v>
      </c>
      <c r="B181" s="60">
        <f>'S4 Maquette'!C181</f>
        <v>0</v>
      </c>
      <c r="C181" s="61">
        <f>'S4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1"/>
    </row>
    <row r="182" spans="1:20" ht="30.6" customHeight="1" x14ac:dyDescent="0.3">
      <c r="A182" s="60">
        <f>'S4 Maquette'!B182</f>
        <v>0</v>
      </c>
      <c r="B182" s="60">
        <f>'S4 Maquette'!C182</f>
        <v>0</v>
      </c>
      <c r="C182" s="61">
        <f>'S4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1"/>
    </row>
    <row r="183" spans="1:20" ht="30.6" customHeight="1" x14ac:dyDescent="0.3">
      <c r="A183" s="60">
        <f>'S4 Maquette'!B183</f>
        <v>0</v>
      </c>
      <c r="B183" s="60">
        <f>'S4 Maquette'!C183</f>
        <v>0</v>
      </c>
      <c r="C183" s="61">
        <f>'S4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1"/>
    </row>
    <row r="184" spans="1:20" ht="30.6" customHeight="1" x14ac:dyDescent="0.3">
      <c r="A184" s="60">
        <f>'S4 Maquette'!B184</f>
        <v>0</v>
      </c>
      <c r="B184" s="60">
        <f>'S4 Maquette'!C184</f>
        <v>0</v>
      </c>
      <c r="C184" s="61">
        <f>'S4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1"/>
    </row>
    <row r="185" spans="1:20" ht="30.6" customHeight="1" x14ac:dyDescent="0.3">
      <c r="A185" s="60">
        <f>'S4 Maquette'!B185</f>
        <v>0</v>
      </c>
      <c r="B185" s="60">
        <f>'S4 Maquette'!C185</f>
        <v>0</v>
      </c>
      <c r="C185" s="61">
        <f>'S4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1"/>
    </row>
    <row r="186" spans="1:20" ht="30.6" customHeight="1" x14ac:dyDescent="0.3">
      <c r="A186" s="60">
        <f>'S4 Maquette'!B186</f>
        <v>0</v>
      </c>
      <c r="B186" s="60">
        <f>'S4 Maquette'!C186</f>
        <v>0</v>
      </c>
      <c r="C186" s="61">
        <f>'S4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1"/>
    </row>
    <row r="187" spans="1:20" ht="30.6" customHeight="1" x14ac:dyDescent="0.3">
      <c r="A187" s="60">
        <f>'S4 Maquette'!B187</f>
        <v>0</v>
      </c>
      <c r="B187" s="60">
        <f>'S4 Maquette'!C187</f>
        <v>0</v>
      </c>
      <c r="C187" s="61">
        <f>'S4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1"/>
    </row>
    <row r="188" spans="1:20" ht="30.6" customHeight="1" x14ac:dyDescent="0.3">
      <c r="A188" s="60">
        <f>'S4 Maquette'!B188</f>
        <v>0</v>
      </c>
      <c r="B188" s="60">
        <f>'S4 Maquette'!C188</f>
        <v>0</v>
      </c>
      <c r="C188" s="61">
        <f>'S4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1"/>
    </row>
    <row r="189" spans="1:20" ht="30.6" customHeight="1" x14ac:dyDescent="0.3">
      <c r="A189" s="60">
        <f>'S4 Maquette'!B189</f>
        <v>0</v>
      </c>
      <c r="B189" s="60">
        <f>'S4 Maquette'!C189</f>
        <v>0</v>
      </c>
      <c r="C189" s="61">
        <f>'S4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1"/>
    </row>
    <row r="190" spans="1:20" ht="30.6" customHeight="1" x14ac:dyDescent="0.3">
      <c r="A190" s="60">
        <f>'S4 Maquette'!B190</f>
        <v>0</v>
      </c>
      <c r="B190" s="60">
        <f>'S4 Maquette'!C190</f>
        <v>0</v>
      </c>
      <c r="C190" s="61">
        <f>'S4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1"/>
    </row>
    <row r="191" spans="1:20" ht="30.6" customHeight="1" x14ac:dyDescent="0.3">
      <c r="A191" s="60">
        <f>'S4 Maquette'!B191</f>
        <v>0</v>
      </c>
      <c r="B191" s="60">
        <f>'S4 Maquette'!C191</f>
        <v>0</v>
      </c>
      <c r="C191" s="61">
        <f>'S4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1"/>
    </row>
    <row r="192" spans="1:20" ht="30.6" customHeight="1" x14ac:dyDescent="0.3">
      <c r="A192" s="60">
        <f>'S4 Maquette'!B192</f>
        <v>0</v>
      </c>
      <c r="B192" s="60">
        <f>'S4 Maquette'!C192</f>
        <v>0</v>
      </c>
      <c r="C192" s="61">
        <f>'S4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1"/>
    </row>
    <row r="193" spans="1:20" ht="30.6" customHeight="1" x14ac:dyDescent="0.3">
      <c r="A193" s="60">
        <f>'S4 Maquette'!B193</f>
        <v>0</v>
      </c>
      <c r="B193" s="60">
        <f>'S4 Maquette'!C193</f>
        <v>0</v>
      </c>
      <c r="C193" s="61">
        <f>'S4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1"/>
    </row>
    <row r="194" spans="1:20" ht="30.6" customHeight="1" x14ac:dyDescent="0.3">
      <c r="A194" s="60">
        <f>'S4 Maquette'!B194</f>
        <v>0</v>
      </c>
      <c r="B194" s="60">
        <f>'S4 Maquette'!C194</f>
        <v>0</v>
      </c>
      <c r="C194" s="61">
        <f>'S4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1"/>
    </row>
    <row r="195" spans="1:20" ht="30.6" customHeight="1" x14ac:dyDescent="0.3">
      <c r="A195" s="60">
        <f>'S4 Maquette'!B195</f>
        <v>0</v>
      </c>
      <c r="B195" s="60">
        <f>'S4 Maquette'!C195</f>
        <v>0</v>
      </c>
      <c r="C195" s="61">
        <f>'S4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1"/>
    </row>
    <row r="196" spans="1:20" ht="30.6" customHeight="1" x14ac:dyDescent="0.3">
      <c r="A196" s="60">
        <f>'S4 Maquette'!B196</f>
        <v>0</v>
      </c>
      <c r="B196" s="60">
        <f>'S4 Maquette'!C196</f>
        <v>0</v>
      </c>
      <c r="C196" s="61">
        <f>'S4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1"/>
    </row>
    <row r="197" spans="1:20" ht="30.6" customHeight="1" x14ac:dyDescent="0.3">
      <c r="A197" s="60">
        <f>'S4 Maquette'!B197</f>
        <v>0</v>
      </c>
      <c r="B197" s="60">
        <f>'S4 Maquette'!C197</f>
        <v>0</v>
      </c>
      <c r="C197" s="61">
        <f>'S4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1"/>
    </row>
    <row r="198" spans="1:20" ht="30.6" customHeight="1" x14ac:dyDescent="0.3">
      <c r="A198" s="60">
        <f>'S4 Maquette'!B198</f>
        <v>0</v>
      </c>
      <c r="B198" s="60">
        <f>'S4 Maquette'!C198</f>
        <v>0</v>
      </c>
      <c r="C198" s="61">
        <f>'S4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1"/>
    </row>
    <row r="199" spans="1:20" ht="30.6" customHeight="1" x14ac:dyDescent="0.3">
      <c r="A199" s="60">
        <f>'S4 Maquette'!B199</f>
        <v>0</v>
      </c>
      <c r="B199" s="60">
        <f>'S4 Maquette'!C199</f>
        <v>0</v>
      </c>
      <c r="C199" s="61">
        <f>'S4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1"/>
    </row>
    <row r="200" spans="1:20" ht="30.6" customHeight="1" x14ac:dyDescent="0.3">
      <c r="A200" s="60">
        <f>'S4 Maquette'!B200</f>
        <v>0</v>
      </c>
      <c r="B200" s="60">
        <f>'S4 Maquette'!C200</f>
        <v>0</v>
      </c>
      <c r="C200" s="61">
        <f>'S4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1"/>
    </row>
    <row r="201" spans="1:20" ht="30.6" customHeight="1" x14ac:dyDescent="0.3">
      <c r="A201" s="60">
        <f>'S4 Maquette'!B201</f>
        <v>0</v>
      </c>
      <c r="B201" s="60">
        <f>'S4 Maquette'!C201</f>
        <v>0</v>
      </c>
      <c r="C201" s="61">
        <f>'S4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1"/>
    </row>
    <row r="202" spans="1:20" ht="30.6" customHeight="1" x14ac:dyDescent="0.3">
      <c r="A202" s="60">
        <f>'S4 Maquette'!B202</f>
        <v>0</v>
      </c>
      <c r="B202" s="60">
        <f>'S4 Maquette'!C202</f>
        <v>0</v>
      </c>
      <c r="C202" s="61">
        <f>'S4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1"/>
    </row>
    <row r="203" spans="1:20" ht="30.6" customHeight="1" x14ac:dyDescent="0.3">
      <c r="A203" s="60">
        <f>'S4 Maquette'!B203</f>
        <v>0</v>
      </c>
      <c r="B203" s="60">
        <f>'S4 Maquette'!C203</f>
        <v>0</v>
      </c>
      <c r="C203" s="61">
        <f>'S4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1"/>
    </row>
    <row r="204" spans="1:20" ht="30.6" customHeight="1" x14ac:dyDescent="0.3">
      <c r="A204" s="60">
        <f>'S4 Maquette'!B204</f>
        <v>0</v>
      </c>
      <c r="B204" s="60">
        <f>'S4 Maquette'!C204</f>
        <v>0</v>
      </c>
      <c r="C204" s="61">
        <f>'S4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1"/>
    </row>
    <row r="205" spans="1:20" ht="30.6" customHeight="1" x14ac:dyDescent="0.3">
      <c r="A205" s="60">
        <f>'S4 Maquette'!B205</f>
        <v>0</v>
      </c>
      <c r="B205" s="60">
        <f>'S4 Maquette'!C205</f>
        <v>0</v>
      </c>
      <c r="C205" s="61">
        <f>'S4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1"/>
    </row>
    <row r="206" spans="1:20" ht="30.6" customHeight="1" x14ac:dyDescent="0.3">
      <c r="A206" s="60">
        <f>'S4 Maquette'!B206</f>
        <v>0</v>
      </c>
      <c r="B206" s="60">
        <f>'S4 Maquette'!C206</f>
        <v>0</v>
      </c>
      <c r="C206" s="61">
        <f>'S4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1"/>
    </row>
    <row r="207" spans="1:20" ht="30.6" customHeight="1" x14ac:dyDescent="0.3">
      <c r="A207" s="60">
        <f>'S4 Maquette'!B207</f>
        <v>0</v>
      </c>
      <c r="B207" s="60">
        <f>'S4 Maquette'!C207</f>
        <v>0</v>
      </c>
      <c r="C207" s="61">
        <f>'S4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1"/>
    </row>
    <row r="208" spans="1:20" ht="30.6" customHeight="1" x14ac:dyDescent="0.3">
      <c r="A208" s="60">
        <f>'S4 Maquette'!B208</f>
        <v>0</v>
      </c>
      <c r="B208" s="60">
        <f>'S4 Maquette'!C208</f>
        <v>0</v>
      </c>
      <c r="C208" s="61">
        <f>'S4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1"/>
    </row>
    <row r="209" spans="1:20" ht="30.6" customHeight="1" x14ac:dyDescent="0.3">
      <c r="A209" s="60">
        <f>'S4 Maquette'!B209</f>
        <v>0</v>
      </c>
      <c r="B209" s="60">
        <f>'S4 Maquette'!C209</f>
        <v>0</v>
      </c>
      <c r="C209" s="61">
        <f>'S4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1"/>
    </row>
    <row r="210" spans="1:20" ht="30.6" customHeight="1" x14ac:dyDescent="0.3">
      <c r="A210" s="60">
        <f>'S4 Maquette'!B210</f>
        <v>0</v>
      </c>
      <c r="B210" s="60">
        <f>'S4 Maquette'!C210</f>
        <v>0</v>
      </c>
      <c r="C210" s="61">
        <f>'S4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1"/>
    </row>
    <row r="211" spans="1:20" ht="30.6" customHeight="1" x14ac:dyDescent="0.3">
      <c r="A211" s="60">
        <f>'S4 Maquette'!B211</f>
        <v>0</v>
      </c>
      <c r="B211" s="60">
        <f>'S4 Maquette'!C211</f>
        <v>0</v>
      </c>
      <c r="C211" s="61">
        <f>'S4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1"/>
    </row>
    <row r="212" spans="1:20" ht="30.6" customHeight="1" x14ac:dyDescent="0.3">
      <c r="A212" s="60">
        <f>'S4 Maquette'!B212</f>
        <v>0</v>
      </c>
      <c r="B212" s="60">
        <f>'S4 Maquette'!C212</f>
        <v>0</v>
      </c>
      <c r="C212" s="61">
        <f>'S4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1"/>
    </row>
    <row r="213" spans="1:20" ht="30.6" customHeight="1" x14ac:dyDescent="0.3">
      <c r="A213" s="60">
        <f>'S4 Maquette'!B213</f>
        <v>0</v>
      </c>
      <c r="B213" s="60">
        <f>'S4 Maquette'!C213</f>
        <v>0</v>
      </c>
      <c r="C213" s="61">
        <f>'S4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1"/>
    </row>
    <row r="214" spans="1:20" ht="30.6" customHeight="1" x14ac:dyDescent="0.3">
      <c r="A214" s="60">
        <f>'S4 Maquette'!B214</f>
        <v>0</v>
      </c>
      <c r="B214" s="60">
        <f>'S4 Maquette'!C214</f>
        <v>0</v>
      </c>
      <c r="C214" s="61">
        <f>'S4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1"/>
    </row>
    <row r="215" spans="1:20" ht="30.6" customHeight="1" x14ac:dyDescent="0.3">
      <c r="A215" s="60">
        <f>'S4 Maquette'!B215</f>
        <v>0</v>
      </c>
      <c r="B215" s="60">
        <f>'S4 Maquette'!C215</f>
        <v>0</v>
      </c>
      <c r="C215" s="61">
        <f>'S4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1"/>
    </row>
    <row r="216" spans="1:20" ht="30.6" customHeight="1" x14ac:dyDescent="0.3">
      <c r="A216" s="60">
        <f>'S4 Maquette'!B216</f>
        <v>0</v>
      </c>
      <c r="B216" s="60">
        <f>'S4 Maquette'!C216</f>
        <v>0</v>
      </c>
      <c r="C216" s="61">
        <f>'S4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1"/>
    </row>
    <row r="217" spans="1:20" ht="30.6" customHeight="1" x14ac:dyDescent="0.3">
      <c r="A217" s="60">
        <f>'S4 Maquette'!B217</f>
        <v>0</v>
      </c>
      <c r="B217" s="60">
        <f>'S4 Maquette'!C217</f>
        <v>0</v>
      </c>
      <c r="C217" s="61">
        <f>'S4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1"/>
    </row>
    <row r="218" spans="1:20" ht="30.6" customHeight="1" x14ac:dyDescent="0.3">
      <c r="A218" s="60">
        <f>'S4 Maquette'!B218</f>
        <v>0</v>
      </c>
      <c r="B218" s="60">
        <f>'S4 Maquette'!C218</f>
        <v>0</v>
      </c>
      <c r="C218" s="61">
        <f>'S4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1"/>
    </row>
    <row r="219" spans="1:20" ht="30.6" customHeight="1" x14ac:dyDescent="0.3">
      <c r="A219" s="60">
        <f>'S4 Maquette'!B219</f>
        <v>0</v>
      </c>
      <c r="B219" s="60">
        <f>'S4 Maquette'!C219</f>
        <v>0</v>
      </c>
      <c r="C219" s="61">
        <f>'S4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1"/>
    </row>
    <row r="220" spans="1:20" ht="30.6" customHeight="1" x14ac:dyDescent="0.3">
      <c r="A220" s="60">
        <f>'S4 Maquette'!B220</f>
        <v>0</v>
      </c>
      <c r="B220" s="60">
        <f>'S4 Maquette'!C220</f>
        <v>0</v>
      </c>
      <c r="C220" s="61">
        <f>'S4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1"/>
    </row>
    <row r="221" spans="1:20" ht="30.6" customHeight="1" x14ac:dyDescent="0.3">
      <c r="A221" s="60">
        <f>'S4 Maquette'!B221</f>
        <v>0</v>
      </c>
      <c r="B221" s="60">
        <f>'S4 Maquette'!C221</f>
        <v>0</v>
      </c>
      <c r="C221" s="61">
        <f>'S4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1"/>
    </row>
    <row r="222" spans="1:20" ht="30.6" customHeight="1" x14ac:dyDescent="0.3">
      <c r="A222" s="60">
        <f>'S4 Maquette'!B222</f>
        <v>0</v>
      </c>
      <c r="B222" s="60">
        <f>'S4 Maquette'!C222</f>
        <v>0</v>
      </c>
      <c r="C222" s="61">
        <f>'S4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1"/>
    </row>
    <row r="223" spans="1:20" ht="30.6" customHeight="1" x14ac:dyDescent="0.3">
      <c r="A223" s="60">
        <f>'S4 Maquette'!B223</f>
        <v>0</v>
      </c>
      <c r="B223" s="60">
        <f>'S4 Maquette'!C223</f>
        <v>0</v>
      </c>
      <c r="C223" s="61">
        <f>'S4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1"/>
    </row>
    <row r="224" spans="1:20" ht="30.6" customHeight="1" x14ac:dyDescent="0.3">
      <c r="A224" s="60">
        <f>'S4 Maquette'!B224</f>
        <v>0</v>
      </c>
      <c r="B224" s="60">
        <f>'S4 Maquette'!C224</f>
        <v>0</v>
      </c>
      <c r="C224" s="61">
        <f>'S4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1"/>
    </row>
    <row r="225" spans="1:20" ht="30.6" customHeight="1" x14ac:dyDescent="0.3">
      <c r="A225" s="60">
        <f>'S4 Maquette'!B225</f>
        <v>0</v>
      </c>
      <c r="B225" s="60">
        <f>'S4 Maquette'!C225</f>
        <v>0</v>
      </c>
      <c r="C225" s="61">
        <f>'S4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1"/>
    </row>
    <row r="226" spans="1:20" ht="30.6" customHeight="1" x14ac:dyDescent="0.3">
      <c r="A226" s="60">
        <f>'S4 Maquette'!B226</f>
        <v>0</v>
      </c>
      <c r="B226" s="60">
        <f>'S4 Maquette'!C226</f>
        <v>0</v>
      </c>
      <c r="C226" s="61">
        <f>'S4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1"/>
    </row>
    <row r="227" spans="1:20" ht="30.6" customHeight="1" x14ac:dyDescent="0.3">
      <c r="A227" s="60">
        <f>'S4 Maquette'!B227</f>
        <v>0</v>
      </c>
      <c r="B227" s="60">
        <f>'S4 Maquette'!C227</f>
        <v>0</v>
      </c>
      <c r="C227" s="61">
        <f>'S4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1"/>
    </row>
    <row r="228" spans="1:20" ht="30.6" customHeight="1" x14ac:dyDescent="0.3">
      <c r="A228" s="60">
        <f>'S4 Maquette'!B228</f>
        <v>0</v>
      </c>
      <c r="B228" s="60">
        <f>'S4 Maquette'!C228</f>
        <v>0</v>
      </c>
      <c r="C228" s="61">
        <f>'S4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1"/>
    </row>
    <row r="229" spans="1:20" ht="30.6" customHeight="1" x14ac:dyDescent="0.3">
      <c r="A229" s="60">
        <f>'S4 Maquette'!B229</f>
        <v>0</v>
      </c>
      <c r="B229" s="60">
        <f>'S4 Maquette'!C229</f>
        <v>0</v>
      </c>
      <c r="C229" s="61">
        <f>'S4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1"/>
    </row>
    <row r="230" spans="1:20" ht="30.6" customHeight="1" x14ac:dyDescent="0.3">
      <c r="A230" s="60">
        <f>'S4 Maquette'!B230</f>
        <v>0</v>
      </c>
      <c r="B230" s="60">
        <f>'S4 Maquette'!C230</f>
        <v>0</v>
      </c>
      <c r="C230" s="61">
        <f>'S4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1"/>
    </row>
    <row r="231" spans="1:20" ht="30.6" customHeight="1" x14ac:dyDescent="0.3">
      <c r="A231" s="60">
        <f>'S4 Maquette'!B231</f>
        <v>0</v>
      </c>
      <c r="B231" s="60">
        <f>'S4 Maquette'!C231</f>
        <v>0</v>
      </c>
      <c r="C231" s="61">
        <f>'S4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1"/>
    </row>
    <row r="232" spans="1:20" ht="30.6" customHeight="1" x14ac:dyDescent="0.3">
      <c r="A232" s="60">
        <f>'S4 Maquette'!B232</f>
        <v>0</v>
      </c>
      <c r="B232" s="60">
        <f>'S4 Maquette'!C232</f>
        <v>0</v>
      </c>
      <c r="C232" s="61">
        <f>'S4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1"/>
    </row>
    <row r="233" spans="1:20" ht="30.6" customHeight="1" x14ac:dyDescent="0.3">
      <c r="A233" s="60">
        <f>'S4 Maquette'!B233</f>
        <v>0</v>
      </c>
      <c r="B233" s="60">
        <f>'S4 Maquette'!C233</f>
        <v>0</v>
      </c>
      <c r="C233" s="61">
        <f>'S4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1"/>
    </row>
    <row r="234" spans="1:20" ht="30.6" customHeight="1" x14ac:dyDescent="0.3">
      <c r="A234" s="60">
        <f>'S4 Maquette'!B234</f>
        <v>0</v>
      </c>
      <c r="B234" s="60">
        <f>'S4 Maquette'!C234</f>
        <v>0</v>
      </c>
      <c r="C234" s="61">
        <f>'S4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1"/>
    </row>
    <row r="235" spans="1:20" ht="30.6" customHeight="1" x14ac:dyDescent="0.3">
      <c r="A235" s="60">
        <f>'S4 Maquette'!B235</f>
        <v>0</v>
      </c>
      <c r="B235" s="60">
        <f>'S4 Maquette'!C235</f>
        <v>0</v>
      </c>
      <c r="C235" s="61">
        <f>'S4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1"/>
    </row>
    <row r="236" spans="1:20" ht="30.6" customHeight="1" x14ac:dyDescent="0.3">
      <c r="A236" s="60">
        <f>'S4 Maquette'!B236</f>
        <v>0</v>
      </c>
      <c r="B236" s="60">
        <f>'S4 Maquette'!C236</f>
        <v>0</v>
      </c>
      <c r="C236" s="61">
        <f>'S4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1"/>
    </row>
    <row r="237" spans="1:20" ht="30.6" customHeight="1" x14ac:dyDescent="0.3">
      <c r="A237" s="60">
        <f>'S4 Maquette'!B237</f>
        <v>0</v>
      </c>
      <c r="B237" s="60">
        <f>'S4 Maquette'!C237</f>
        <v>0</v>
      </c>
      <c r="C237" s="61">
        <f>'S4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1"/>
    </row>
    <row r="238" spans="1:20" ht="30.6" customHeight="1" x14ac:dyDescent="0.3">
      <c r="A238" s="60">
        <f>'S4 Maquette'!B238</f>
        <v>0</v>
      </c>
      <c r="B238" s="60">
        <f>'S4 Maquette'!C238</f>
        <v>0</v>
      </c>
      <c r="C238" s="61">
        <f>'S4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1"/>
    </row>
    <row r="239" spans="1:20" ht="30.6" customHeight="1" x14ac:dyDescent="0.3">
      <c r="A239" s="60">
        <f>'S4 Maquette'!B239</f>
        <v>0</v>
      </c>
      <c r="B239" s="60">
        <f>'S4 Maquette'!C239</f>
        <v>0</v>
      </c>
      <c r="C239" s="61">
        <f>'S4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1"/>
    </row>
    <row r="240" spans="1:20" ht="30.6" customHeight="1" x14ac:dyDescent="0.3">
      <c r="A240" s="60">
        <f>'S4 Maquette'!B240</f>
        <v>0</v>
      </c>
      <c r="B240" s="60">
        <f>'S4 Maquette'!C240</f>
        <v>0</v>
      </c>
      <c r="C240" s="61">
        <f>'S4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1"/>
    </row>
    <row r="241" spans="1:20" ht="30.6" customHeight="1" x14ac:dyDescent="0.3">
      <c r="A241" s="60">
        <f>'S4 Maquette'!B241</f>
        <v>0</v>
      </c>
      <c r="B241" s="60">
        <f>'S4 Maquette'!C241</f>
        <v>0</v>
      </c>
      <c r="C241" s="61">
        <f>'S4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1"/>
    </row>
    <row r="242" spans="1:20" ht="30.6" customHeight="1" x14ac:dyDescent="0.3">
      <c r="A242" s="60">
        <f>'S4 Maquette'!B242</f>
        <v>0</v>
      </c>
      <c r="B242" s="60">
        <f>'S4 Maquette'!C242</f>
        <v>0</v>
      </c>
      <c r="C242" s="61">
        <f>'S4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1"/>
    </row>
    <row r="243" spans="1:20" ht="30.6" customHeight="1" x14ac:dyDescent="0.3">
      <c r="A243" s="60">
        <f>'S4 Maquette'!B243</f>
        <v>0</v>
      </c>
      <c r="B243" s="60">
        <f>'S4 Maquette'!C243</f>
        <v>0</v>
      </c>
      <c r="C243" s="61">
        <f>'S4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1"/>
    </row>
    <row r="244" spans="1:20" ht="30.6" customHeight="1" x14ac:dyDescent="0.3">
      <c r="A244" s="60">
        <f>'S4 Maquette'!B244</f>
        <v>0</v>
      </c>
      <c r="B244" s="60">
        <f>'S4 Maquette'!C244</f>
        <v>0</v>
      </c>
      <c r="C244" s="61">
        <f>'S4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1"/>
    </row>
    <row r="245" spans="1:20" ht="30.6" customHeight="1" x14ac:dyDescent="0.3">
      <c r="A245" s="60">
        <f>'S4 Maquette'!B245</f>
        <v>0</v>
      </c>
      <c r="B245" s="60">
        <f>'S4 Maquette'!C245</f>
        <v>0</v>
      </c>
      <c r="C245" s="61">
        <f>'S4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1"/>
    </row>
    <row r="246" spans="1:20" ht="30.6" customHeight="1" x14ac:dyDescent="0.3">
      <c r="A246" s="60">
        <f>'S4 Maquette'!B246</f>
        <v>0</v>
      </c>
      <c r="B246" s="60">
        <f>'S4 Maquette'!C246</f>
        <v>0</v>
      </c>
      <c r="C246" s="61">
        <f>'S4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1"/>
    </row>
    <row r="247" spans="1:20" ht="30.6" customHeight="1" x14ac:dyDescent="0.3">
      <c r="A247" s="60">
        <f>'S4 Maquette'!B247</f>
        <v>0</v>
      </c>
      <c r="B247" s="60">
        <f>'S4 Maquette'!C247</f>
        <v>0</v>
      </c>
      <c r="C247" s="61">
        <f>'S4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1"/>
    </row>
    <row r="248" spans="1:20" ht="30.6" customHeight="1" x14ac:dyDescent="0.3">
      <c r="A248" s="60">
        <f>'S4 Maquette'!B248</f>
        <v>0</v>
      </c>
      <c r="B248" s="60">
        <f>'S4 Maquette'!C248</f>
        <v>0</v>
      </c>
      <c r="C248" s="61">
        <f>'S4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1"/>
    </row>
    <row r="249" spans="1:20" ht="30.6" customHeight="1" x14ac:dyDescent="0.3">
      <c r="A249" s="60">
        <f>'S4 Maquette'!B249</f>
        <v>0</v>
      </c>
      <c r="B249" s="60">
        <f>'S4 Maquette'!C249</f>
        <v>0</v>
      </c>
      <c r="C249" s="61">
        <f>'S4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1"/>
    </row>
    <row r="250" spans="1:20" ht="30.6" customHeight="1" x14ac:dyDescent="0.3">
      <c r="A250" s="60">
        <f>'S4 Maquette'!B250</f>
        <v>0</v>
      </c>
      <c r="B250" s="60">
        <f>'S4 Maquette'!C250</f>
        <v>0</v>
      </c>
      <c r="C250" s="61">
        <f>'S4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1"/>
    </row>
    <row r="251" spans="1:20" ht="30.6" customHeight="1" x14ac:dyDescent="0.3">
      <c r="A251" s="60">
        <f>'S4 Maquette'!B251</f>
        <v>0</v>
      </c>
      <c r="B251" s="60">
        <f>'S4 Maquette'!C251</f>
        <v>0</v>
      </c>
      <c r="C251" s="61">
        <f>'S4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1"/>
    </row>
    <row r="252" spans="1:20" ht="30.6" customHeight="1" x14ac:dyDescent="0.3">
      <c r="A252" s="60">
        <f>'S4 Maquette'!B252</f>
        <v>0</v>
      </c>
      <c r="B252" s="60">
        <f>'S4 Maquette'!C252</f>
        <v>0</v>
      </c>
      <c r="C252" s="61">
        <f>'S4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1"/>
    </row>
    <row r="253" spans="1:20" ht="30.6" customHeight="1" x14ac:dyDescent="0.3">
      <c r="A253" s="60">
        <f>'S4 Maquette'!B253</f>
        <v>0</v>
      </c>
      <c r="B253" s="60">
        <f>'S4 Maquette'!C253</f>
        <v>0</v>
      </c>
      <c r="C253" s="61">
        <f>'S4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1"/>
    </row>
    <row r="254" spans="1:20" ht="30.6" customHeight="1" x14ac:dyDescent="0.3">
      <c r="A254" s="60">
        <f>'S4 Maquette'!B254</f>
        <v>0</v>
      </c>
      <c r="B254" s="60">
        <f>'S4 Maquette'!C254</f>
        <v>0</v>
      </c>
      <c r="C254" s="61">
        <f>'S4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1"/>
    </row>
    <row r="255" spans="1:20" ht="30.6" customHeight="1" x14ac:dyDescent="0.3">
      <c r="A255" s="60">
        <f>'S4 Maquette'!B255</f>
        <v>0</v>
      </c>
      <c r="B255" s="60">
        <f>'S4 Maquette'!C255</f>
        <v>0</v>
      </c>
      <c r="C255" s="61">
        <f>'S4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1"/>
    </row>
    <row r="256" spans="1:20" ht="30.6" customHeight="1" x14ac:dyDescent="0.3">
      <c r="A256" s="60">
        <f>'S4 Maquette'!B256</f>
        <v>0</v>
      </c>
      <c r="B256" s="60">
        <f>'S4 Maquette'!C256</f>
        <v>0</v>
      </c>
      <c r="C256" s="61">
        <f>'S4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1"/>
    </row>
    <row r="257" spans="1:20" ht="30.6" customHeight="1" x14ac:dyDescent="0.3">
      <c r="A257" s="60">
        <f>'S4 Maquette'!B257</f>
        <v>0</v>
      </c>
      <c r="B257" s="60">
        <f>'S4 Maquette'!C257</f>
        <v>0</v>
      </c>
      <c r="C257" s="61">
        <f>'S4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1"/>
    </row>
    <row r="258" spans="1:20" ht="30.6" customHeight="1" x14ac:dyDescent="0.3">
      <c r="A258" s="60">
        <f>'S4 Maquette'!B258</f>
        <v>0</v>
      </c>
      <c r="B258" s="60">
        <f>'S4 Maquette'!C258</f>
        <v>0</v>
      </c>
      <c r="C258" s="61">
        <f>'S4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1"/>
    </row>
    <row r="259" spans="1:20" ht="30.6" customHeight="1" x14ac:dyDescent="0.3">
      <c r="A259" s="60">
        <f>'S4 Maquette'!B259</f>
        <v>0</v>
      </c>
      <c r="B259" s="60">
        <f>'S4 Maquette'!C259</f>
        <v>0</v>
      </c>
      <c r="C259" s="61">
        <f>'S4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1"/>
    </row>
    <row r="260" spans="1:20" ht="30.6" customHeight="1" x14ac:dyDescent="0.3">
      <c r="A260" s="60">
        <f>'S4 Maquette'!B260</f>
        <v>0</v>
      </c>
      <c r="B260" s="60">
        <f>'S4 Maquette'!C260</f>
        <v>0</v>
      </c>
      <c r="C260" s="61">
        <f>'S4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1"/>
    </row>
    <row r="261" spans="1:20" ht="30.6" customHeight="1" x14ac:dyDescent="0.3">
      <c r="A261" s="60">
        <f>'S4 Maquette'!B261</f>
        <v>0</v>
      </c>
      <c r="B261" s="60">
        <f>'S4 Maquette'!C261</f>
        <v>0</v>
      </c>
      <c r="C261" s="61">
        <f>'S4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1"/>
    </row>
    <row r="262" spans="1:20" ht="30.6" customHeight="1" x14ac:dyDescent="0.3">
      <c r="A262" s="60">
        <f>'S4 Maquette'!B262</f>
        <v>0</v>
      </c>
      <c r="B262" s="60">
        <f>'S4 Maquette'!C262</f>
        <v>0</v>
      </c>
      <c r="C262" s="61">
        <f>'S4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1"/>
    </row>
    <row r="263" spans="1:20" ht="30.6" customHeight="1" x14ac:dyDescent="0.3">
      <c r="A263" s="60">
        <f>'S4 Maquette'!B263</f>
        <v>0</v>
      </c>
      <c r="B263" s="60">
        <f>'S4 Maquette'!C263</f>
        <v>0</v>
      </c>
      <c r="C263" s="61">
        <f>'S4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1"/>
    </row>
    <row r="264" spans="1:20" ht="30.6" customHeight="1" x14ac:dyDescent="0.3">
      <c r="A264" s="60">
        <f>'S4 Maquette'!B264</f>
        <v>0</v>
      </c>
      <c r="B264" s="60">
        <f>'S4 Maquette'!C264</f>
        <v>0</v>
      </c>
      <c r="C264" s="61">
        <f>'S4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1"/>
    </row>
    <row r="265" spans="1:20" ht="30.6" customHeight="1" x14ac:dyDescent="0.3">
      <c r="A265" s="60">
        <f>'S4 Maquette'!B265</f>
        <v>0</v>
      </c>
      <c r="B265" s="60">
        <f>'S4 Maquette'!C265</f>
        <v>0</v>
      </c>
      <c r="C265" s="61">
        <f>'S4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1"/>
    </row>
    <row r="266" spans="1:20" ht="30.6" customHeight="1" x14ac:dyDescent="0.3">
      <c r="A266" s="60">
        <f>'S4 Maquette'!B266</f>
        <v>0</v>
      </c>
      <c r="B266" s="60">
        <f>'S4 Maquette'!C266</f>
        <v>0</v>
      </c>
      <c r="C266" s="61">
        <f>'S4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1"/>
    </row>
    <row r="267" spans="1:20" ht="30.6" customHeight="1" x14ac:dyDescent="0.3">
      <c r="A267" s="60">
        <f>'S4 Maquette'!B267</f>
        <v>0</v>
      </c>
      <c r="B267" s="60">
        <f>'S4 Maquette'!C267</f>
        <v>0</v>
      </c>
      <c r="C267" s="61">
        <f>'S4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1"/>
    </row>
    <row r="268" spans="1:20" ht="30.6" customHeight="1" x14ac:dyDescent="0.3">
      <c r="A268" s="60">
        <f>'S4 Maquette'!B268</f>
        <v>0</v>
      </c>
      <c r="B268" s="60">
        <f>'S4 Maquette'!C268</f>
        <v>0</v>
      </c>
      <c r="C268" s="61">
        <f>'S4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1"/>
    </row>
    <row r="269" spans="1:20" ht="30.6" customHeight="1" x14ac:dyDescent="0.3">
      <c r="A269" s="60">
        <f>'S4 Maquette'!B269</f>
        <v>0</v>
      </c>
      <c r="B269" s="60">
        <f>'S4 Maquette'!C269</f>
        <v>0</v>
      </c>
      <c r="C269" s="61">
        <f>'S4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1"/>
    </row>
    <row r="270" spans="1:20" ht="30.6" customHeight="1" x14ac:dyDescent="0.3">
      <c r="A270" s="60">
        <f>'S4 Maquette'!B270</f>
        <v>0</v>
      </c>
      <c r="B270" s="60">
        <f>'S4 Maquette'!C270</f>
        <v>0</v>
      </c>
      <c r="C270" s="61">
        <f>'S4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1"/>
    </row>
    <row r="271" spans="1:20" ht="30.6" customHeight="1" x14ac:dyDescent="0.3">
      <c r="A271" s="60">
        <f>'S4 Maquette'!B271</f>
        <v>0</v>
      </c>
      <c r="B271" s="60">
        <f>'S4 Maquette'!C271</f>
        <v>0</v>
      </c>
      <c r="C271" s="61">
        <f>'S4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1"/>
    </row>
    <row r="272" spans="1:20" ht="30.6" customHeight="1" x14ac:dyDescent="0.3">
      <c r="A272" s="60">
        <f>'S4 Maquette'!B272</f>
        <v>0</v>
      </c>
      <c r="B272" s="60">
        <f>'S4 Maquette'!C272</f>
        <v>0</v>
      </c>
      <c r="C272" s="61">
        <f>'S4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1"/>
    </row>
    <row r="273" spans="1:20" ht="30.6" customHeight="1" x14ac:dyDescent="0.3">
      <c r="A273" s="60">
        <f>'S4 Maquette'!B273</f>
        <v>0</v>
      </c>
      <c r="B273" s="60">
        <f>'S4 Maquette'!C273</f>
        <v>0</v>
      </c>
      <c r="C273" s="61">
        <f>'S4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1"/>
    </row>
    <row r="274" spans="1:20" ht="30.6" customHeight="1" x14ac:dyDescent="0.3">
      <c r="A274" s="60">
        <f>'S4 Maquette'!B274</f>
        <v>0</v>
      </c>
      <c r="B274" s="60">
        <f>'S4 Maquette'!C274</f>
        <v>0</v>
      </c>
      <c r="C274" s="61">
        <f>'S4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1"/>
    </row>
    <row r="275" spans="1:20" ht="30.6" customHeight="1" x14ac:dyDescent="0.3">
      <c r="A275" s="60">
        <f>'S4 Maquette'!B275</f>
        <v>0</v>
      </c>
      <c r="B275" s="60">
        <f>'S4 Maquette'!C275</f>
        <v>0</v>
      </c>
      <c r="C275" s="61">
        <f>'S4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1"/>
    </row>
    <row r="276" spans="1:20" ht="30.6" customHeight="1" x14ac:dyDescent="0.3">
      <c r="A276" s="60">
        <f>'S4 Maquette'!B276</f>
        <v>0</v>
      </c>
      <c r="B276" s="60">
        <f>'S4 Maquette'!C276</f>
        <v>0</v>
      </c>
      <c r="C276" s="61">
        <f>'S4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1"/>
    </row>
    <row r="277" spans="1:20" ht="30.6" customHeight="1" x14ac:dyDescent="0.3">
      <c r="A277" s="60">
        <f>'S4 Maquette'!B277</f>
        <v>0</v>
      </c>
      <c r="B277" s="60">
        <f>'S4 Maquette'!C277</f>
        <v>0</v>
      </c>
      <c r="C277" s="61">
        <f>'S4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1"/>
    </row>
    <row r="278" spans="1:20" ht="30.6" customHeight="1" x14ac:dyDescent="0.3">
      <c r="A278" s="60">
        <f>'S4 Maquette'!B278</f>
        <v>0</v>
      </c>
      <c r="B278" s="60">
        <f>'S4 Maquette'!C278</f>
        <v>0</v>
      </c>
      <c r="C278" s="61">
        <f>'S4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1"/>
    </row>
    <row r="279" spans="1:20" ht="30.6" customHeight="1" x14ac:dyDescent="0.3">
      <c r="A279" s="60">
        <f>'S4 Maquette'!B279</f>
        <v>0</v>
      </c>
      <c r="B279" s="60">
        <f>'S4 Maquette'!C279</f>
        <v>0</v>
      </c>
      <c r="C279" s="61">
        <f>'S4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1"/>
    </row>
    <row r="280" spans="1:20" ht="30.6" customHeight="1" x14ac:dyDescent="0.3">
      <c r="A280" s="60">
        <f>'S4 Maquette'!B280</f>
        <v>0</v>
      </c>
      <c r="B280" s="60">
        <f>'S4 Maquette'!C280</f>
        <v>0</v>
      </c>
      <c r="C280" s="61">
        <f>'S4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1"/>
    </row>
    <row r="281" spans="1:20" ht="30.6" customHeight="1" x14ac:dyDescent="0.3">
      <c r="A281" s="60">
        <f>'S4 Maquette'!B281</f>
        <v>0</v>
      </c>
      <c r="B281" s="60">
        <f>'S4 Maquette'!C281</f>
        <v>0</v>
      </c>
      <c r="C281" s="61">
        <f>'S4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1"/>
    </row>
    <row r="282" spans="1:20" ht="30.6" customHeight="1" x14ac:dyDescent="0.3">
      <c r="A282" s="60">
        <f>'S4 Maquette'!B282</f>
        <v>0</v>
      </c>
      <c r="B282" s="60">
        <f>'S4 Maquette'!C282</f>
        <v>0</v>
      </c>
      <c r="C282" s="61">
        <f>'S4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1"/>
    </row>
    <row r="283" spans="1:20" ht="30.6" customHeight="1" x14ac:dyDescent="0.3">
      <c r="A283" s="60">
        <f>'S4 Maquette'!B283</f>
        <v>0</v>
      </c>
      <c r="B283" s="60">
        <f>'S4 Maquette'!C283</f>
        <v>0</v>
      </c>
      <c r="C283" s="61">
        <f>'S4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1"/>
    </row>
    <row r="284" spans="1:20" ht="30.6" customHeight="1" x14ac:dyDescent="0.3">
      <c r="A284" s="60">
        <f>'S4 Maquette'!B284</f>
        <v>0</v>
      </c>
      <c r="B284" s="60">
        <f>'S4 Maquette'!C284</f>
        <v>0</v>
      </c>
      <c r="C284" s="61">
        <f>'S4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1"/>
    </row>
    <row r="285" spans="1:20" ht="30.6" customHeight="1" x14ac:dyDescent="0.3">
      <c r="A285" s="60">
        <f>'S4 Maquette'!B285</f>
        <v>0</v>
      </c>
      <c r="B285" s="60">
        <f>'S4 Maquette'!C285</f>
        <v>0</v>
      </c>
      <c r="C285" s="61">
        <f>'S4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1"/>
    </row>
    <row r="286" spans="1:20" ht="30.6" customHeight="1" x14ac:dyDescent="0.3">
      <c r="A286" s="60">
        <f>'S4 Maquette'!B286</f>
        <v>0</v>
      </c>
      <c r="B286" s="60">
        <f>'S4 Maquette'!C286</f>
        <v>0</v>
      </c>
      <c r="C286" s="61">
        <f>'S4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1"/>
    </row>
    <row r="287" spans="1:20" ht="30.6" customHeight="1" x14ac:dyDescent="0.3">
      <c r="A287" s="60">
        <f>'S4 Maquette'!B287</f>
        <v>0</v>
      </c>
      <c r="B287" s="60">
        <f>'S4 Maquette'!C287</f>
        <v>0</v>
      </c>
      <c r="C287" s="61">
        <f>'S4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1"/>
    </row>
    <row r="288" spans="1:20" ht="30.6" customHeight="1" x14ac:dyDescent="0.3">
      <c r="A288" s="60">
        <f>'S4 Maquette'!B288</f>
        <v>0</v>
      </c>
      <c r="B288" s="60">
        <f>'S4 Maquette'!C288</f>
        <v>0</v>
      </c>
      <c r="C288" s="61">
        <f>'S4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1"/>
    </row>
    <row r="289" spans="1:20" ht="30.6" customHeight="1" x14ac:dyDescent="0.3">
      <c r="A289" s="60">
        <f>'S4 Maquette'!B289</f>
        <v>0</v>
      </c>
      <c r="B289" s="60">
        <f>'S4 Maquette'!C289</f>
        <v>0</v>
      </c>
      <c r="C289" s="61">
        <f>'S4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1"/>
    </row>
    <row r="290" spans="1:20" ht="30.6" customHeight="1" x14ac:dyDescent="0.3">
      <c r="A290" s="60">
        <f>'S4 Maquette'!B290</f>
        <v>0</v>
      </c>
      <c r="B290" s="60">
        <f>'S4 Maquette'!C290</f>
        <v>0</v>
      </c>
      <c r="C290" s="61">
        <f>'S4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1"/>
    </row>
    <row r="291" spans="1:20" ht="30.6" customHeight="1" x14ac:dyDescent="0.3">
      <c r="A291" s="60">
        <f>'S4 Maquette'!B291</f>
        <v>0</v>
      </c>
      <c r="B291" s="60">
        <f>'S4 Maquette'!C291</f>
        <v>0</v>
      </c>
      <c r="C291" s="61">
        <f>'S4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1"/>
    </row>
    <row r="292" spans="1:20" ht="30.6" customHeight="1" x14ac:dyDescent="0.3">
      <c r="A292" s="60">
        <f>'S4 Maquette'!B292</f>
        <v>0</v>
      </c>
      <c r="B292" s="60">
        <f>'S4 Maquette'!C292</f>
        <v>0</v>
      </c>
      <c r="C292" s="61">
        <f>'S4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1"/>
    </row>
    <row r="293" spans="1:20" ht="30.6" customHeight="1" x14ac:dyDescent="0.3">
      <c r="A293" s="60">
        <f>'S4 Maquette'!B293</f>
        <v>0</v>
      </c>
      <c r="B293" s="60">
        <f>'S4 Maquette'!C293</f>
        <v>0</v>
      </c>
      <c r="C293" s="61">
        <f>'S4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1"/>
    </row>
    <row r="294" spans="1:20" ht="30.6" customHeight="1" x14ac:dyDescent="0.3">
      <c r="A294" s="60">
        <f>'S4 Maquette'!B294</f>
        <v>0</v>
      </c>
      <c r="B294" s="60">
        <f>'S4 Maquette'!C294</f>
        <v>0</v>
      </c>
      <c r="C294" s="61">
        <f>'S4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1"/>
    </row>
    <row r="295" spans="1:20" ht="30.6" customHeight="1" x14ac:dyDescent="0.3">
      <c r="A295" s="60">
        <f>'S4 Maquette'!B295</f>
        <v>0</v>
      </c>
      <c r="B295" s="60">
        <f>'S4 Maquette'!C295</f>
        <v>0</v>
      </c>
      <c r="C295" s="61">
        <f>'S4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1"/>
    </row>
    <row r="296" spans="1:20" ht="30.6" customHeight="1" x14ac:dyDescent="0.3">
      <c r="A296" s="60">
        <f>'S4 Maquette'!B296</f>
        <v>0</v>
      </c>
      <c r="B296" s="60">
        <f>'S4 Maquette'!C296</f>
        <v>0</v>
      </c>
      <c r="C296" s="61">
        <f>'S4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1"/>
    </row>
    <row r="297" spans="1:20" ht="30.6" customHeight="1" x14ac:dyDescent="0.3">
      <c r="A297" s="60">
        <f>'S4 Maquette'!B297</f>
        <v>0</v>
      </c>
      <c r="B297" s="60">
        <f>'S4 Maquette'!C297</f>
        <v>0</v>
      </c>
      <c r="C297" s="61">
        <f>'S4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1"/>
    </row>
    <row r="298" spans="1:20" ht="30.6" customHeight="1" x14ac:dyDescent="0.3">
      <c r="A298" s="60">
        <f>'S4 Maquette'!B298</f>
        <v>0</v>
      </c>
      <c r="B298" s="60">
        <f>'S4 Maquette'!C298</f>
        <v>0</v>
      </c>
      <c r="C298" s="61">
        <f>'S4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1"/>
    </row>
    <row r="299" spans="1:20" ht="30.6" customHeight="1" x14ac:dyDescent="0.3">
      <c r="A299" s="60">
        <f>'S4 Maquette'!B299</f>
        <v>0</v>
      </c>
      <c r="B299" s="60">
        <f>'S4 Maquette'!C299</f>
        <v>0</v>
      </c>
      <c r="C299" s="61">
        <f>'S4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1"/>
    </row>
    <row r="300" spans="1:20" ht="30.6" customHeight="1" x14ac:dyDescent="0.3">
      <c r="A300" s="60">
        <f>'S4 Maquette'!B300</f>
        <v>0</v>
      </c>
      <c r="B300" s="60">
        <f>'S4 Maquette'!C300</f>
        <v>0</v>
      </c>
      <c r="C300" s="61">
        <f>'S4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1"/>
    </row>
  </sheetData>
  <sheetProtection algorithmName="SHA-512" hashValue="NXy+b4AR9Hr9RJ30h1eSONypv7PeqCgwRKepgRbNuqGib0xAlxmRP77vrzLffJkKX6pGXYHF1hvSNQX3Ry/yng==" saltValue="0eHDTox1L4fG9aQoEdunp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21" priority="10">
      <formula>$C1="Parcours Pédagogique"</formula>
    </cfRule>
    <cfRule type="expression" dxfId="20" priority="11">
      <formula>$C1="BLOC"</formula>
    </cfRule>
    <cfRule type="expression" dxfId="19" priority="12">
      <formula>$C1="OPTION"</formula>
    </cfRule>
  </conditionalFormatting>
  <conditionalFormatting sqref="A18:T18 A19:F19 I19:J21 P19:S21 D20:F21 A20:C300 D22:S300">
    <cfRule type="expression" dxfId="18" priority="20">
      <formula>$C18="Modification"</formula>
    </cfRule>
    <cfRule type="expression" dxfId="17" priority="21">
      <formula>$C18="Création"</formula>
    </cfRule>
    <cfRule type="expression" dxfId="16" priority="22">
      <formula>$C18="Fermeture"</formula>
    </cfRule>
  </conditionalFormatting>
  <conditionalFormatting sqref="A18:T18 D22:S300 P19:S21 I19:J21 A19:F19 D20:F21 A20:C300">
    <cfRule type="expression" dxfId="15" priority="19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6">
      <formula>$D1="Modification"</formula>
    </cfRule>
    <cfRule type="expression" dxfId="13" priority="17">
      <formula>$D1="Création"</formula>
    </cfRule>
    <cfRule type="expression" dxfId="12" priority="18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5">
      <formula>$D1="Modification MCC"</formula>
    </cfRule>
  </conditionalFormatting>
  <conditionalFormatting sqref="J1:J999">
    <cfRule type="expression" dxfId="10" priority="7">
      <formula>$I1="NON"</formula>
    </cfRule>
  </conditionalFormatting>
  <conditionalFormatting sqref="L18 L22:L300">
    <cfRule type="expression" dxfId="9" priority="13">
      <formula>$K18="CT (Contrôle terminal)"</formula>
    </cfRule>
    <cfRule type="expression" dxfId="8" priority="14">
      <formula>$K18="CCI (CC Intégral)"</formula>
    </cfRule>
  </conditionalFormatting>
  <conditionalFormatting sqref="L19:L21">
    <cfRule type="expression" dxfId="7" priority="2">
      <formula>$K19="CCI (CC Intégral)"</formula>
    </cfRule>
  </conditionalFormatting>
  <conditionalFormatting sqref="L19:M21">
    <cfRule type="expression" dxfId="6" priority="1">
      <formula>$K19="CT (Contrôle terminal)"</formula>
    </cfRule>
  </conditionalFormatting>
  <conditionalFormatting sqref="M1:M18 M22:M999">
    <cfRule type="expression" dxfId="5" priority="9">
      <formula>$K1="CT (Contrôle terminal)"</formula>
    </cfRule>
  </conditionalFormatting>
  <conditionalFormatting sqref="N1:O18 N22:O999">
    <cfRule type="expression" dxfId="4" priority="6">
      <formula>$K1="CCI (CC Intégral)"</formula>
    </cfRule>
  </conditionalFormatting>
  <conditionalFormatting sqref="N19:O21">
    <cfRule type="expression" dxfId="3" priority="3">
      <formula>$K19="CCI (CC Intégral)"</formula>
    </cfRule>
  </conditionalFormatting>
  <conditionalFormatting sqref="P19:S300">
    <cfRule type="expression" dxfId="2" priority="8">
      <formula>$H$15="Session Unique"</formula>
    </cfRule>
  </conditionalFormatting>
  <conditionalFormatting sqref="Q1:R999">
    <cfRule type="expression" dxfId="1" priority="4">
      <formula>$P1="Autres"</formula>
    </cfRule>
  </conditionalFormatting>
  <conditionalFormatting sqref="S1:S999 T18">
    <cfRule type="expression" dxfId="0" priority="5">
      <formula>$P1="CT (Contrôle terminal)"</formula>
    </cfRule>
  </conditionalFormatting>
  <dataValidations count="6">
    <dataValidation type="list" allowBlank="1" showInputMessage="1" showErrorMessage="1" sqref="Q19:Q300 N19:N300" xr:uid="{00000000-0002-0000-0A00-000000000000}">
      <formula1>List_Controle</formula1>
    </dataValidation>
    <dataValidation type="list" allowBlank="1" showInputMessage="1" showErrorMessage="1" sqref="K19:K300" xr:uid="{00000000-0002-0000-0A00-000001000000}">
      <formula1>List_Controle2</formula1>
    </dataValidation>
    <dataValidation type="list" allowBlank="1" showInputMessage="1" showErrorMessage="1" sqref="C19:C300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9:P300" xr:uid="{00000000-0002-0000-0A00-000004000000}">
      <formula1>"CT (Contrôle terminal), Autres"</formula1>
    </dataValidation>
    <dataValidation type="list" allowBlank="1" showInputMessage="1" showErrorMessage="1" sqref="E19:I300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dcmitype/"/>
    <ds:schemaRef ds:uri="http://schemas.microsoft.com/office/infopath/2007/PartnerControls"/>
    <ds:schemaRef ds:uri="87f2a596-85cb-4f9c-aaab-20229e603731"/>
    <ds:schemaRef ds:uri="http://purl.org/dc/elements/1.1/"/>
    <ds:schemaRef ds:uri="http://schemas.microsoft.com/office/2006/metadata/properties"/>
    <ds:schemaRef ds:uri="fe812c3e-2521-41e3-a3ad-9118b18eddc6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Jerome Charvin</cp:lastModifiedBy>
  <dcterms:created xsi:type="dcterms:W3CDTF">2022-09-27T13:03:25Z</dcterms:created>
  <dcterms:modified xsi:type="dcterms:W3CDTF">2024-05-02T14:04:03Z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